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" yWindow="-12" windowWidth="23064" windowHeight="4692"/>
  </bookViews>
  <sheets>
    <sheet name="Смета 12 гр. по ФЕР" sheetId="5" r:id="rId1"/>
    <sheet name="Ведомость объемов работ" sheetId="6" r:id="rId2"/>
    <sheet name="RV_DATA" sheetId="8" state="hidden" r:id="rId3"/>
    <sheet name="Расчет стоимости ресурсов" sheetId="7" r:id="rId4"/>
    <sheet name="Source" sheetId="1" state="hidden" r:id="rId5"/>
    <sheet name="SourceObSm" sheetId="2" state="hidden" r:id="rId6"/>
    <sheet name="SmtRes" sheetId="3" state="hidden" r:id="rId7"/>
    <sheet name="EtalonRes" sheetId="4" state="hidden" r:id="rId8"/>
  </sheets>
  <definedNames>
    <definedName name="_xlnm.Print_Titles" localSheetId="1">'Ведомость объемов работ'!$6:$6</definedName>
    <definedName name="_xlnm.Print_Titles" localSheetId="3">'Расчет стоимости ресурсов'!$4:$7</definedName>
    <definedName name="_xlnm.Print_Titles" localSheetId="0">'Смета 12 гр. по ФЕР'!$26:$26</definedName>
    <definedName name="_xlnm.Print_Area" localSheetId="1">'Ведомость объемов работ'!$A$1:$D$65</definedName>
    <definedName name="_xlnm.Print_Area" localSheetId="3">'Расчет стоимости ресурсов'!$A$1:$F$108</definedName>
    <definedName name="_xlnm.Print_Area" localSheetId="0">'Смета 12 гр. по ФЕР'!$A$1:$L$324</definedName>
  </definedNames>
  <calcPr calcId="145621"/>
</workbook>
</file>

<file path=xl/calcChain.xml><?xml version="1.0" encoding="utf-8"?>
<calcChain xmlns="http://schemas.openxmlformats.org/spreadsheetml/2006/main">
  <c r="F105" i="7" l="1"/>
  <c r="E105" i="7"/>
  <c r="D105" i="7"/>
  <c r="F106" i="7"/>
  <c r="E106" i="7"/>
  <c r="D106" i="7"/>
  <c r="F103" i="7"/>
  <c r="E103" i="7"/>
  <c r="D103" i="7"/>
  <c r="F102" i="7"/>
  <c r="E102" i="7"/>
  <c r="D102" i="7"/>
  <c r="F104" i="7"/>
  <c r="E104" i="7"/>
  <c r="D104" i="7"/>
  <c r="F95" i="7"/>
  <c r="E95" i="7"/>
  <c r="D95" i="7"/>
  <c r="F96" i="7"/>
  <c r="E96" i="7"/>
  <c r="D96" i="7"/>
  <c r="F97" i="7"/>
  <c r="E97" i="7"/>
  <c r="D97" i="7"/>
  <c r="F98" i="7"/>
  <c r="E98" i="7"/>
  <c r="D98" i="7"/>
  <c r="F99" i="7"/>
  <c r="E99" i="7"/>
  <c r="D99" i="7"/>
  <c r="F91" i="7"/>
  <c r="E91" i="7"/>
  <c r="D91" i="7"/>
  <c r="F92" i="7"/>
  <c r="E92" i="7"/>
  <c r="D92" i="7"/>
  <c r="A89" i="7"/>
  <c r="F87" i="7"/>
  <c r="E87" i="7"/>
  <c r="D87" i="7"/>
  <c r="F84" i="7"/>
  <c r="E84" i="7"/>
  <c r="D84" i="7"/>
  <c r="F85" i="7"/>
  <c r="E85" i="7"/>
  <c r="D85" i="7"/>
  <c r="F82" i="7"/>
  <c r="E82" i="7"/>
  <c r="D82" i="7"/>
  <c r="F86" i="7"/>
  <c r="E86" i="7"/>
  <c r="D86" i="7"/>
  <c r="F78" i="7"/>
  <c r="E78" i="7"/>
  <c r="D78" i="7"/>
  <c r="F79" i="7"/>
  <c r="E79" i="7"/>
  <c r="D79" i="7"/>
  <c r="F80" i="7"/>
  <c r="E80" i="7"/>
  <c r="D80" i="7"/>
  <c r="F81" i="7"/>
  <c r="E81" i="7"/>
  <c r="D81" i="7"/>
  <c r="F83" i="7"/>
  <c r="E83" i="7"/>
  <c r="D83" i="7"/>
  <c r="F69" i="7"/>
  <c r="E69" i="7"/>
  <c r="D69" i="7"/>
  <c r="F68" i="7"/>
  <c r="E68" i="7"/>
  <c r="D68" i="7"/>
  <c r="F72" i="7"/>
  <c r="E72" i="7"/>
  <c r="D72" i="7"/>
  <c r="F74" i="7"/>
  <c r="E74" i="7"/>
  <c r="D74" i="7"/>
  <c r="F71" i="7"/>
  <c r="E71" i="7"/>
  <c r="D71" i="7"/>
  <c r="F70" i="7"/>
  <c r="E70" i="7"/>
  <c r="D70" i="7"/>
  <c r="F73" i="7"/>
  <c r="E73" i="7"/>
  <c r="D73" i="7"/>
  <c r="F75" i="7"/>
  <c r="E75" i="7"/>
  <c r="D75" i="7"/>
  <c r="F64" i="7"/>
  <c r="E64" i="7"/>
  <c r="D64" i="7"/>
  <c r="F63" i="7"/>
  <c r="E63" i="7"/>
  <c r="D63" i="7"/>
  <c r="F62" i="7"/>
  <c r="E62" i="7"/>
  <c r="D62" i="7"/>
  <c r="F65" i="7"/>
  <c r="E65" i="7"/>
  <c r="D65" i="7"/>
  <c r="A60" i="7"/>
  <c r="F57" i="7"/>
  <c r="E57" i="7"/>
  <c r="D57" i="7"/>
  <c r="F58" i="7"/>
  <c r="E58" i="7"/>
  <c r="D58" i="7"/>
  <c r="F54" i="7"/>
  <c r="E54" i="7"/>
  <c r="D54" i="7"/>
  <c r="F52" i="7"/>
  <c r="E52" i="7"/>
  <c r="D52" i="7"/>
  <c r="F48" i="7"/>
  <c r="E48" i="7"/>
  <c r="D48" i="7"/>
  <c r="F49" i="7"/>
  <c r="E49" i="7"/>
  <c r="D49" i="7"/>
  <c r="F50" i="7"/>
  <c r="E50" i="7"/>
  <c r="D50" i="7"/>
  <c r="F51" i="7"/>
  <c r="E51" i="7"/>
  <c r="D51" i="7"/>
  <c r="F53" i="7"/>
  <c r="E53" i="7"/>
  <c r="D53" i="7"/>
  <c r="F55" i="7"/>
  <c r="E55" i="7"/>
  <c r="D55" i="7"/>
  <c r="F56" i="7"/>
  <c r="E56" i="7"/>
  <c r="D56" i="7"/>
  <c r="F45" i="7"/>
  <c r="E45" i="7"/>
  <c r="D45" i="7"/>
  <c r="F40" i="7"/>
  <c r="E40" i="7"/>
  <c r="D40" i="7"/>
  <c r="F41" i="7"/>
  <c r="E41" i="7"/>
  <c r="D41" i="7"/>
  <c r="F42" i="7"/>
  <c r="E42" i="7"/>
  <c r="D42" i="7"/>
  <c r="F43" i="7"/>
  <c r="E43" i="7"/>
  <c r="D43" i="7"/>
  <c r="F44" i="7"/>
  <c r="E44" i="7"/>
  <c r="D44" i="7"/>
  <c r="F37" i="7"/>
  <c r="E37" i="7"/>
  <c r="D37" i="7"/>
  <c r="F36" i="7"/>
  <c r="E36" i="7"/>
  <c r="D36" i="7"/>
  <c r="A34" i="7"/>
  <c r="F29" i="7"/>
  <c r="E29" i="7"/>
  <c r="D29" i="7"/>
  <c r="F27" i="7"/>
  <c r="E27" i="7"/>
  <c r="D27" i="7"/>
  <c r="F22" i="7"/>
  <c r="E22" i="7"/>
  <c r="D22" i="7"/>
  <c r="F23" i="7"/>
  <c r="E23" i="7"/>
  <c r="D23" i="7"/>
  <c r="F24" i="7"/>
  <c r="E24" i="7"/>
  <c r="D24" i="7"/>
  <c r="F25" i="7"/>
  <c r="E25" i="7"/>
  <c r="D25" i="7"/>
  <c r="F26" i="7"/>
  <c r="E26" i="7"/>
  <c r="D26" i="7"/>
  <c r="F28" i="7"/>
  <c r="E28" i="7"/>
  <c r="D28" i="7"/>
  <c r="F30" i="7"/>
  <c r="E30" i="7"/>
  <c r="D30" i="7"/>
  <c r="F31" i="7"/>
  <c r="E31" i="7"/>
  <c r="D31" i="7"/>
  <c r="F32" i="7"/>
  <c r="E32" i="7"/>
  <c r="D32" i="7"/>
  <c r="F14" i="7"/>
  <c r="E14" i="7"/>
  <c r="D14" i="7"/>
  <c r="F15" i="7"/>
  <c r="E15" i="7"/>
  <c r="D15" i="7"/>
  <c r="F16" i="7"/>
  <c r="E16" i="7"/>
  <c r="D16" i="7"/>
  <c r="F17" i="7"/>
  <c r="E17" i="7"/>
  <c r="D17" i="7"/>
  <c r="F18" i="7"/>
  <c r="E18" i="7"/>
  <c r="D18" i="7"/>
  <c r="F19" i="7"/>
  <c r="E19" i="7"/>
  <c r="D19" i="7"/>
  <c r="F11" i="7"/>
  <c r="E12" i="7" s="1"/>
  <c r="E11" i="7"/>
  <c r="D11" i="7"/>
  <c r="A9" i="7"/>
  <c r="A8" i="7"/>
  <c r="A3" i="7"/>
  <c r="U151" i="8"/>
  <c r="T151" i="8"/>
  <c r="S151" i="8"/>
  <c r="R151" i="8"/>
  <c r="P151" i="8"/>
  <c r="O151" i="8"/>
  <c r="N151" i="8"/>
  <c r="M151" i="8"/>
  <c r="K151" i="8"/>
  <c r="I151" i="8"/>
  <c r="H151" i="8"/>
  <c r="G151" i="8"/>
  <c r="F151" i="8"/>
  <c r="E151" i="8"/>
  <c r="D151" i="8"/>
  <c r="A151" i="8"/>
  <c r="U150" i="8"/>
  <c r="T150" i="8"/>
  <c r="R150" i="8"/>
  <c r="Q150" i="8"/>
  <c r="S150" i="8"/>
  <c r="P150" i="8"/>
  <c r="O150" i="8"/>
  <c r="M150" i="8"/>
  <c r="L150" i="8"/>
  <c r="N150" i="8"/>
  <c r="K150" i="8"/>
  <c r="J150" i="8"/>
  <c r="I150" i="8"/>
  <c r="H150" i="8"/>
  <c r="G150" i="8"/>
  <c r="F150" i="8"/>
  <c r="E150" i="8"/>
  <c r="A150" i="8"/>
  <c r="U149" i="8"/>
  <c r="T149" i="8"/>
  <c r="R149" i="8"/>
  <c r="Q149" i="8"/>
  <c r="S149" i="8"/>
  <c r="P149" i="8"/>
  <c r="O149" i="8"/>
  <c r="M149" i="8"/>
  <c r="L149" i="8"/>
  <c r="N149" i="8"/>
  <c r="K149" i="8"/>
  <c r="J149" i="8"/>
  <c r="I149" i="8"/>
  <c r="H149" i="8"/>
  <c r="G149" i="8"/>
  <c r="F149" i="8"/>
  <c r="E149" i="8"/>
  <c r="A149" i="8"/>
  <c r="U148" i="8"/>
  <c r="T148" i="8"/>
  <c r="R148" i="8"/>
  <c r="Q148" i="8"/>
  <c r="S148" i="8"/>
  <c r="P148" i="8"/>
  <c r="O148" i="8"/>
  <c r="M148" i="8"/>
  <c r="L148" i="8"/>
  <c r="N148" i="8"/>
  <c r="K148" i="8"/>
  <c r="J148" i="8"/>
  <c r="I148" i="8"/>
  <c r="H148" i="8"/>
  <c r="G148" i="8"/>
  <c r="F148" i="8"/>
  <c r="E148" i="8"/>
  <c r="A148" i="8"/>
  <c r="U147" i="8"/>
  <c r="T147" i="8"/>
  <c r="R147" i="8"/>
  <c r="Q147" i="8"/>
  <c r="S147" i="8"/>
  <c r="P147" i="8"/>
  <c r="O147" i="8"/>
  <c r="M147" i="8"/>
  <c r="L147" i="8"/>
  <c r="N147" i="8"/>
  <c r="K147" i="8"/>
  <c r="J147" i="8"/>
  <c r="I147" i="8"/>
  <c r="H147" i="8"/>
  <c r="G147" i="8"/>
  <c r="F147" i="8"/>
  <c r="E147" i="8"/>
  <c r="A147" i="8"/>
  <c r="U146" i="8"/>
  <c r="T146" i="8"/>
  <c r="S146" i="8"/>
  <c r="R146" i="8"/>
  <c r="P146" i="8"/>
  <c r="O146" i="8"/>
  <c r="N146" i="8"/>
  <c r="M146" i="8"/>
  <c r="K146" i="8"/>
  <c r="I146" i="8"/>
  <c r="H146" i="8"/>
  <c r="G146" i="8"/>
  <c r="F146" i="8"/>
  <c r="E146" i="8"/>
  <c r="D146" i="8"/>
  <c r="A146" i="8"/>
  <c r="U145" i="8"/>
  <c r="T145" i="8"/>
  <c r="S145" i="8"/>
  <c r="R145" i="8"/>
  <c r="P145" i="8"/>
  <c r="O145" i="8"/>
  <c r="N145" i="8"/>
  <c r="M145" i="8"/>
  <c r="K145" i="8"/>
  <c r="I145" i="8"/>
  <c r="H145" i="8"/>
  <c r="G145" i="8"/>
  <c r="F145" i="8"/>
  <c r="E145" i="8"/>
  <c r="D145" i="8"/>
  <c r="A145" i="8"/>
  <c r="U144" i="8"/>
  <c r="T144" i="8"/>
  <c r="R144" i="8"/>
  <c r="Q144" i="8"/>
  <c r="S144" i="8"/>
  <c r="P144" i="8"/>
  <c r="O144" i="8"/>
  <c r="M144" i="8"/>
  <c r="L144" i="8"/>
  <c r="N144" i="8"/>
  <c r="K144" i="8"/>
  <c r="J144" i="8"/>
  <c r="I144" i="8"/>
  <c r="H144" i="8"/>
  <c r="G144" i="8"/>
  <c r="F144" i="8"/>
  <c r="E144" i="8"/>
  <c r="A144" i="8"/>
  <c r="U143" i="8"/>
  <c r="T143" i="8"/>
  <c r="R143" i="8"/>
  <c r="Q143" i="8"/>
  <c r="S143" i="8"/>
  <c r="P143" i="8"/>
  <c r="O143" i="8"/>
  <c r="M143" i="8"/>
  <c r="L143" i="8"/>
  <c r="N143" i="8"/>
  <c r="K143" i="8"/>
  <c r="J143" i="8"/>
  <c r="I143" i="8"/>
  <c r="H143" i="8"/>
  <c r="G143" i="8"/>
  <c r="F143" i="8"/>
  <c r="E143" i="8"/>
  <c r="A143" i="8"/>
  <c r="U142" i="8"/>
  <c r="T142" i="8"/>
  <c r="R142" i="8"/>
  <c r="Q142" i="8"/>
  <c r="S142" i="8"/>
  <c r="P142" i="8"/>
  <c r="O142" i="8"/>
  <c r="M142" i="8"/>
  <c r="L142" i="8"/>
  <c r="N142" i="8"/>
  <c r="K142" i="8"/>
  <c r="J142" i="8"/>
  <c r="I142" i="8"/>
  <c r="H142" i="8"/>
  <c r="G142" i="8"/>
  <c r="F142" i="8"/>
  <c r="E142" i="8"/>
  <c r="A142" i="8"/>
  <c r="U141" i="8"/>
  <c r="T141" i="8"/>
  <c r="R141" i="8"/>
  <c r="Q141" i="8"/>
  <c r="S141" i="8"/>
  <c r="P141" i="8"/>
  <c r="O141" i="8"/>
  <c r="M141" i="8"/>
  <c r="L141" i="8"/>
  <c r="N141" i="8"/>
  <c r="K141" i="8"/>
  <c r="J141" i="8"/>
  <c r="I141" i="8"/>
  <c r="H141" i="8"/>
  <c r="G141" i="8"/>
  <c r="F141" i="8"/>
  <c r="E141" i="8"/>
  <c r="A141" i="8"/>
  <c r="U140" i="8"/>
  <c r="T140" i="8"/>
  <c r="R140" i="8"/>
  <c r="Q140" i="8"/>
  <c r="S140" i="8"/>
  <c r="P140" i="8"/>
  <c r="O140" i="8"/>
  <c r="M140" i="8"/>
  <c r="L140" i="8"/>
  <c r="N140" i="8"/>
  <c r="K140" i="8"/>
  <c r="J140" i="8"/>
  <c r="I140" i="8"/>
  <c r="H140" i="8"/>
  <c r="G140" i="8"/>
  <c r="F140" i="8"/>
  <c r="E140" i="8"/>
  <c r="A140" i="8"/>
  <c r="U139" i="8"/>
  <c r="T139" i="8"/>
  <c r="R139" i="8"/>
  <c r="Q139" i="8"/>
  <c r="S139" i="8"/>
  <c r="P139" i="8"/>
  <c r="O139" i="8"/>
  <c r="M139" i="8"/>
  <c r="L139" i="8"/>
  <c r="N139" i="8"/>
  <c r="K139" i="8"/>
  <c r="J139" i="8"/>
  <c r="I139" i="8"/>
  <c r="H139" i="8"/>
  <c r="G139" i="8"/>
  <c r="F139" i="8"/>
  <c r="E139" i="8"/>
  <c r="A139" i="8"/>
  <c r="G138" i="8"/>
  <c r="A138" i="8"/>
  <c r="U137" i="8"/>
  <c r="T137" i="8"/>
  <c r="S137" i="8"/>
  <c r="R137" i="8"/>
  <c r="P137" i="8"/>
  <c r="O137" i="8"/>
  <c r="N137" i="8"/>
  <c r="M137" i="8"/>
  <c r="K137" i="8"/>
  <c r="I137" i="8"/>
  <c r="H137" i="8"/>
  <c r="G137" i="8"/>
  <c r="F137" i="8"/>
  <c r="E137" i="8"/>
  <c r="D137" i="8"/>
  <c r="A137" i="8"/>
  <c r="U136" i="8"/>
  <c r="T136" i="8"/>
  <c r="R136" i="8"/>
  <c r="Q136" i="8"/>
  <c r="S136" i="8"/>
  <c r="P136" i="8"/>
  <c r="O136" i="8"/>
  <c r="M136" i="8"/>
  <c r="L136" i="8"/>
  <c r="N136" i="8"/>
  <c r="K136" i="8"/>
  <c r="J136" i="8"/>
  <c r="I136" i="8"/>
  <c r="H136" i="8"/>
  <c r="G136" i="8"/>
  <c r="F136" i="8"/>
  <c r="E136" i="8"/>
  <c r="A136" i="8"/>
  <c r="U135" i="8"/>
  <c r="T135" i="8"/>
  <c r="R135" i="8"/>
  <c r="Q135" i="8"/>
  <c r="S135" i="8"/>
  <c r="P135" i="8"/>
  <c r="O135" i="8"/>
  <c r="M135" i="8"/>
  <c r="L135" i="8"/>
  <c r="N135" i="8"/>
  <c r="K135" i="8"/>
  <c r="J135" i="8"/>
  <c r="I135" i="8"/>
  <c r="H135" i="8"/>
  <c r="G135" i="8"/>
  <c r="F135" i="8"/>
  <c r="E135" i="8"/>
  <c r="A135" i="8"/>
  <c r="U134" i="8"/>
  <c r="T134" i="8"/>
  <c r="R134" i="8"/>
  <c r="Q134" i="8"/>
  <c r="S134" i="8"/>
  <c r="P134" i="8"/>
  <c r="O134" i="8"/>
  <c r="M134" i="8"/>
  <c r="L134" i="8"/>
  <c r="N134" i="8"/>
  <c r="K134" i="8"/>
  <c r="J134" i="8"/>
  <c r="I134" i="8"/>
  <c r="H134" i="8"/>
  <c r="G134" i="8"/>
  <c r="F134" i="8"/>
  <c r="E134" i="8"/>
  <c r="A134" i="8"/>
  <c r="U133" i="8"/>
  <c r="T133" i="8"/>
  <c r="S133" i="8"/>
  <c r="R133" i="8"/>
  <c r="P133" i="8"/>
  <c r="O133" i="8"/>
  <c r="N133" i="8"/>
  <c r="M133" i="8"/>
  <c r="K133" i="8"/>
  <c r="I133" i="8"/>
  <c r="H133" i="8"/>
  <c r="G133" i="8"/>
  <c r="F133" i="8"/>
  <c r="E133" i="8"/>
  <c r="D133" i="8"/>
  <c r="A133" i="8"/>
  <c r="U132" i="8"/>
  <c r="T132" i="8"/>
  <c r="R132" i="8"/>
  <c r="Q132" i="8"/>
  <c r="S132" i="8"/>
  <c r="P132" i="8"/>
  <c r="O132" i="8"/>
  <c r="M132" i="8"/>
  <c r="L132" i="8"/>
  <c r="N132" i="8"/>
  <c r="K132" i="8"/>
  <c r="J132" i="8"/>
  <c r="I132" i="8"/>
  <c r="H132" i="8"/>
  <c r="G132" i="8"/>
  <c r="F132" i="8"/>
  <c r="E132" i="8"/>
  <c r="A132" i="8"/>
  <c r="U131" i="8"/>
  <c r="T131" i="8"/>
  <c r="R131" i="8"/>
  <c r="Q131" i="8"/>
  <c r="S131" i="8"/>
  <c r="P131" i="8"/>
  <c r="O131" i="8"/>
  <c r="M131" i="8"/>
  <c r="L131" i="8"/>
  <c r="N131" i="8"/>
  <c r="K131" i="8"/>
  <c r="J131" i="8"/>
  <c r="I131" i="8"/>
  <c r="H131" i="8"/>
  <c r="G131" i="8"/>
  <c r="F131" i="8"/>
  <c r="E131" i="8"/>
  <c r="A131" i="8"/>
  <c r="U130" i="8"/>
  <c r="T130" i="8"/>
  <c r="R130" i="8"/>
  <c r="Q130" i="8"/>
  <c r="S130" i="8"/>
  <c r="P130" i="8"/>
  <c r="O130" i="8"/>
  <c r="M130" i="8"/>
  <c r="L130" i="8"/>
  <c r="N130" i="8"/>
  <c r="K130" i="8"/>
  <c r="J130" i="8"/>
  <c r="I130" i="8"/>
  <c r="H130" i="8"/>
  <c r="G130" i="8"/>
  <c r="F130" i="8"/>
  <c r="E130" i="8"/>
  <c r="A130" i="8"/>
  <c r="U129" i="8"/>
  <c r="T129" i="8"/>
  <c r="R129" i="8"/>
  <c r="Q129" i="8"/>
  <c r="S129" i="8"/>
  <c r="P129" i="8"/>
  <c r="O129" i="8"/>
  <c r="M129" i="8"/>
  <c r="L129" i="8"/>
  <c r="N129" i="8"/>
  <c r="K129" i="8"/>
  <c r="J129" i="8"/>
  <c r="I129" i="8"/>
  <c r="H129" i="8"/>
  <c r="G129" i="8"/>
  <c r="F129" i="8"/>
  <c r="E129" i="8"/>
  <c r="A129" i="8"/>
  <c r="U128" i="8"/>
  <c r="T128" i="8"/>
  <c r="R128" i="8"/>
  <c r="Q128" i="8"/>
  <c r="S128" i="8"/>
  <c r="P128" i="8"/>
  <c r="O128" i="8"/>
  <c r="M128" i="8"/>
  <c r="L128" i="8"/>
  <c r="N128" i="8"/>
  <c r="K128" i="8"/>
  <c r="J128" i="8"/>
  <c r="I128" i="8"/>
  <c r="H128" i="8"/>
  <c r="G128" i="8"/>
  <c r="F128" i="8"/>
  <c r="E128" i="8"/>
  <c r="A128" i="8"/>
  <c r="U127" i="8"/>
  <c r="T127" i="8"/>
  <c r="S127" i="8"/>
  <c r="R127" i="8"/>
  <c r="P127" i="8"/>
  <c r="O127" i="8"/>
  <c r="N127" i="8"/>
  <c r="M127" i="8"/>
  <c r="K127" i="8"/>
  <c r="I127" i="8"/>
  <c r="H127" i="8"/>
  <c r="G127" i="8"/>
  <c r="F127" i="8"/>
  <c r="E127" i="8"/>
  <c r="D127" i="8"/>
  <c r="A127" i="8"/>
  <c r="U126" i="8"/>
  <c r="T126" i="8"/>
  <c r="R126" i="8"/>
  <c r="Q126" i="8"/>
  <c r="S126" i="8"/>
  <c r="P126" i="8"/>
  <c r="O126" i="8"/>
  <c r="M126" i="8"/>
  <c r="L126" i="8"/>
  <c r="N126" i="8"/>
  <c r="K126" i="8"/>
  <c r="J126" i="8"/>
  <c r="I126" i="8"/>
  <c r="H126" i="8"/>
  <c r="G126" i="8"/>
  <c r="F126" i="8"/>
  <c r="E126" i="8"/>
  <c r="A126" i="8"/>
  <c r="U125" i="8"/>
  <c r="T125" i="8"/>
  <c r="R125" i="8"/>
  <c r="Q125" i="8"/>
  <c r="S125" i="8"/>
  <c r="P125" i="8"/>
  <c r="O125" i="8"/>
  <c r="M125" i="8"/>
  <c r="L125" i="8"/>
  <c r="N125" i="8"/>
  <c r="K125" i="8"/>
  <c r="J125" i="8"/>
  <c r="I125" i="8"/>
  <c r="H125" i="8"/>
  <c r="G125" i="8"/>
  <c r="F125" i="8"/>
  <c r="E125" i="8"/>
  <c r="A125" i="8"/>
  <c r="U124" i="8"/>
  <c r="T124" i="8"/>
  <c r="R124" i="8"/>
  <c r="Q124" i="8"/>
  <c r="S124" i="8"/>
  <c r="P124" i="8"/>
  <c r="O124" i="8"/>
  <c r="M124" i="8"/>
  <c r="L124" i="8"/>
  <c r="N124" i="8"/>
  <c r="K124" i="8"/>
  <c r="J124" i="8"/>
  <c r="I124" i="8"/>
  <c r="H124" i="8"/>
  <c r="G124" i="8"/>
  <c r="F124" i="8"/>
  <c r="E124" i="8"/>
  <c r="A124" i="8"/>
  <c r="U123" i="8"/>
  <c r="T123" i="8"/>
  <c r="S123" i="8"/>
  <c r="R123" i="8"/>
  <c r="P123" i="8"/>
  <c r="O123" i="8"/>
  <c r="N123" i="8"/>
  <c r="M123" i="8"/>
  <c r="K123" i="8"/>
  <c r="I123" i="8"/>
  <c r="H123" i="8"/>
  <c r="G123" i="8"/>
  <c r="F123" i="8"/>
  <c r="E123" i="8"/>
  <c r="D123" i="8"/>
  <c r="A123" i="8"/>
  <c r="U122" i="8"/>
  <c r="T122" i="8"/>
  <c r="R122" i="8"/>
  <c r="Q122" i="8"/>
  <c r="S122" i="8"/>
  <c r="P122" i="8"/>
  <c r="O122" i="8"/>
  <c r="M122" i="8"/>
  <c r="L122" i="8"/>
  <c r="N122" i="8"/>
  <c r="K122" i="8"/>
  <c r="J122" i="8"/>
  <c r="I122" i="8"/>
  <c r="H122" i="8"/>
  <c r="G122" i="8"/>
  <c r="F122" i="8"/>
  <c r="E122" i="8"/>
  <c r="A122" i="8"/>
  <c r="U121" i="8"/>
  <c r="T121" i="8"/>
  <c r="R121" i="8"/>
  <c r="Q121" i="8"/>
  <c r="S121" i="8"/>
  <c r="P121" i="8"/>
  <c r="O121" i="8"/>
  <c r="M121" i="8"/>
  <c r="L121" i="8"/>
  <c r="N121" i="8"/>
  <c r="K121" i="8"/>
  <c r="J121" i="8"/>
  <c r="I121" i="8"/>
  <c r="H121" i="8"/>
  <c r="G121" i="8"/>
  <c r="F121" i="8"/>
  <c r="E121" i="8"/>
  <c r="A121" i="8"/>
  <c r="U120" i="8"/>
  <c r="T120" i="8"/>
  <c r="R120" i="8"/>
  <c r="Q120" i="8"/>
  <c r="S120" i="8"/>
  <c r="P120" i="8"/>
  <c r="O120" i="8"/>
  <c r="M120" i="8"/>
  <c r="L120" i="8"/>
  <c r="N120" i="8"/>
  <c r="K120" i="8"/>
  <c r="J120" i="8"/>
  <c r="I120" i="8"/>
  <c r="H120" i="8"/>
  <c r="G120" i="8"/>
  <c r="F120" i="8"/>
  <c r="E120" i="8"/>
  <c r="A120" i="8"/>
  <c r="U119" i="8"/>
  <c r="T119" i="8"/>
  <c r="R119" i="8"/>
  <c r="Q119" i="8"/>
  <c r="S119" i="8"/>
  <c r="P119" i="8"/>
  <c r="O119" i="8"/>
  <c r="M119" i="8"/>
  <c r="L119" i="8"/>
  <c r="N119" i="8"/>
  <c r="K119" i="8"/>
  <c r="J119" i="8"/>
  <c r="I119" i="8"/>
  <c r="H119" i="8"/>
  <c r="G119" i="8"/>
  <c r="F119" i="8"/>
  <c r="E119" i="8"/>
  <c r="A119" i="8"/>
  <c r="U118" i="8"/>
  <c r="T118" i="8"/>
  <c r="R118" i="8"/>
  <c r="Q118" i="8"/>
  <c r="S118" i="8"/>
  <c r="P118" i="8"/>
  <c r="O118" i="8"/>
  <c r="M118" i="8"/>
  <c r="L118" i="8"/>
  <c r="N118" i="8"/>
  <c r="K118" i="8"/>
  <c r="J118" i="8"/>
  <c r="I118" i="8"/>
  <c r="H118" i="8"/>
  <c r="G118" i="8"/>
  <c r="F118" i="8"/>
  <c r="E118" i="8"/>
  <c r="A118" i="8"/>
  <c r="U117" i="8"/>
  <c r="T117" i="8"/>
  <c r="S117" i="8"/>
  <c r="R117" i="8"/>
  <c r="P117" i="8"/>
  <c r="O117" i="8"/>
  <c r="N117" i="8"/>
  <c r="M117" i="8"/>
  <c r="K117" i="8"/>
  <c r="I117" i="8"/>
  <c r="H117" i="8"/>
  <c r="G117" i="8"/>
  <c r="F117" i="8"/>
  <c r="E117" i="8"/>
  <c r="D117" i="8"/>
  <c r="A117" i="8"/>
  <c r="U116" i="8"/>
  <c r="T116" i="8"/>
  <c r="R116" i="8"/>
  <c r="Q116" i="8"/>
  <c r="S116" i="8"/>
  <c r="P116" i="8"/>
  <c r="O116" i="8"/>
  <c r="M116" i="8"/>
  <c r="L116" i="8"/>
  <c r="N116" i="8"/>
  <c r="K116" i="8"/>
  <c r="J116" i="8"/>
  <c r="I116" i="8"/>
  <c r="H116" i="8"/>
  <c r="G116" i="8"/>
  <c r="F116" i="8"/>
  <c r="E116" i="8"/>
  <c r="A116" i="8"/>
  <c r="U115" i="8"/>
  <c r="T115" i="8"/>
  <c r="R115" i="8"/>
  <c r="Q115" i="8"/>
  <c r="S115" i="8"/>
  <c r="P115" i="8"/>
  <c r="O115" i="8"/>
  <c r="M115" i="8"/>
  <c r="L115" i="8"/>
  <c r="N115" i="8"/>
  <c r="K115" i="8"/>
  <c r="J115" i="8"/>
  <c r="I115" i="8"/>
  <c r="H115" i="8"/>
  <c r="G115" i="8"/>
  <c r="F115" i="8"/>
  <c r="E115" i="8"/>
  <c r="A115" i="8"/>
  <c r="U114" i="8"/>
  <c r="T114" i="8"/>
  <c r="R114" i="8"/>
  <c r="Q114" i="8"/>
  <c r="S114" i="8"/>
  <c r="P114" i="8"/>
  <c r="O114" i="8"/>
  <c r="M114" i="8"/>
  <c r="L114" i="8"/>
  <c r="N114" i="8"/>
  <c r="K114" i="8"/>
  <c r="J114" i="8"/>
  <c r="I114" i="8"/>
  <c r="H114" i="8"/>
  <c r="G114" i="8"/>
  <c r="F114" i="8"/>
  <c r="E114" i="8"/>
  <c r="A114" i="8"/>
  <c r="U113" i="8"/>
  <c r="T113" i="8"/>
  <c r="S113" i="8"/>
  <c r="R113" i="8"/>
  <c r="P113" i="8"/>
  <c r="O113" i="8"/>
  <c r="N113" i="8"/>
  <c r="M113" i="8"/>
  <c r="K113" i="8"/>
  <c r="I113" i="8"/>
  <c r="H113" i="8"/>
  <c r="G113" i="8"/>
  <c r="F113" i="8"/>
  <c r="E113" i="8"/>
  <c r="D113" i="8"/>
  <c r="A113" i="8"/>
  <c r="U112" i="8"/>
  <c r="T112" i="8"/>
  <c r="R112" i="8"/>
  <c r="Q112" i="8"/>
  <c r="S112" i="8"/>
  <c r="P112" i="8"/>
  <c r="O112" i="8"/>
  <c r="M112" i="8"/>
  <c r="L112" i="8"/>
  <c r="N112" i="8"/>
  <c r="K112" i="8"/>
  <c r="J112" i="8"/>
  <c r="I112" i="8"/>
  <c r="H112" i="8"/>
  <c r="G112" i="8"/>
  <c r="F112" i="8"/>
  <c r="E112" i="8"/>
  <c r="A112" i="8"/>
  <c r="U111" i="8"/>
  <c r="T111" i="8"/>
  <c r="R111" i="8"/>
  <c r="Q111" i="8"/>
  <c r="S111" i="8"/>
  <c r="P111" i="8"/>
  <c r="O111" i="8"/>
  <c r="M111" i="8"/>
  <c r="L111" i="8"/>
  <c r="N111" i="8"/>
  <c r="K111" i="8"/>
  <c r="J111" i="8"/>
  <c r="I111" i="8"/>
  <c r="H111" i="8"/>
  <c r="G111" i="8"/>
  <c r="F111" i="8"/>
  <c r="E111" i="8"/>
  <c r="A111" i="8"/>
  <c r="U110" i="8"/>
  <c r="T110" i="8"/>
  <c r="R110" i="8"/>
  <c r="Q110" i="8"/>
  <c r="S110" i="8"/>
  <c r="P110" i="8"/>
  <c r="O110" i="8"/>
  <c r="M110" i="8"/>
  <c r="L110" i="8"/>
  <c r="N110" i="8"/>
  <c r="K110" i="8"/>
  <c r="J110" i="8"/>
  <c r="I110" i="8"/>
  <c r="H110" i="8"/>
  <c r="G110" i="8"/>
  <c r="F110" i="8"/>
  <c r="E110" i="8"/>
  <c r="A110" i="8"/>
  <c r="U109" i="8"/>
  <c r="T109" i="8"/>
  <c r="R109" i="8"/>
  <c r="Q109" i="8"/>
  <c r="S109" i="8"/>
  <c r="P109" i="8"/>
  <c r="O109" i="8"/>
  <c r="M109" i="8"/>
  <c r="L109" i="8"/>
  <c r="N109" i="8"/>
  <c r="K109" i="8"/>
  <c r="J109" i="8"/>
  <c r="I109" i="8"/>
  <c r="H109" i="8"/>
  <c r="G109" i="8"/>
  <c r="F109" i="8"/>
  <c r="E109" i="8"/>
  <c r="A109" i="8"/>
  <c r="U108" i="8"/>
  <c r="T108" i="8"/>
  <c r="R108" i="8"/>
  <c r="Q108" i="8"/>
  <c r="S108" i="8"/>
  <c r="P108" i="8"/>
  <c r="O108" i="8"/>
  <c r="M108" i="8"/>
  <c r="L108" i="8"/>
  <c r="N108" i="8"/>
  <c r="K108" i="8"/>
  <c r="J108" i="8"/>
  <c r="I108" i="8"/>
  <c r="H108" i="8"/>
  <c r="G108" i="8"/>
  <c r="F108" i="8"/>
  <c r="E108" i="8"/>
  <c r="A108" i="8"/>
  <c r="U107" i="8"/>
  <c r="T107" i="8"/>
  <c r="S107" i="8"/>
  <c r="R107" i="8"/>
  <c r="P107" i="8"/>
  <c r="O107" i="8"/>
  <c r="N107" i="8"/>
  <c r="M107" i="8"/>
  <c r="K107" i="8"/>
  <c r="I107" i="8"/>
  <c r="H107" i="8"/>
  <c r="G107" i="8"/>
  <c r="F107" i="8"/>
  <c r="E107" i="8"/>
  <c r="D107" i="8"/>
  <c r="A107" i="8"/>
  <c r="U106" i="8"/>
  <c r="T106" i="8"/>
  <c r="R106" i="8"/>
  <c r="Q106" i="8"/>
  <c r="S106" i="8"/>
  <c r="P106" i="8"/>
  <c r="O106" i="8"/>
  <c r="M106" i="8"/>
  <c r="L106" i="8"/>
  <c r="N106" i="8"/>
  <c r="K106" i="8"/>
  <c r="J106" i="8"/>
  <c r="I106" i="8"/>
  <c r="H106" i="8"/>
  <c r="G106" i="8"/>
  <c r="F106" i="8"/>
  <c r="E106" i="8"/>
  <c r="A106" i="8"/>
  <c r="U105" i="8"/>
  <c r="T105" i="8"/>
  <c r="R105" i="8"/>
  <c r="Q105" i="8"/>
  <c r="S105" i="8"/>
  <c r="P105" i="8"/>
  <c r="O105" i="8"/>
  <c r="M105" i="8"/>
  <c r="L105" i="8"/>
  <c r="N105" i="8"/>
  <c r="K105" i="8"/>
  <c r="J105" i="8"/>
  <c r="I105" i="8"/>
  <c r="H105" i="8"/>
  <c r="G105" i="8"/>
  <c r="F105" i="8"/>
  <c r="E105" i="8"/>
  <c r="A105" i="8"/>
  <c r="U104" i="8"/>
  <c r="T104" i="8"/>
  <c r="R104" i="8"/>
  <c r="Q104" i="8"/>
  <c r="S104" i="8"/>
  <c r="P104" i="8"/>
  <c r="O104" i="8"/>
  <c r="M104" i="8"/>
  <c r="L104" i="8"/>
  <c r="N104" i="8"/>
  <c r="K104" i="8"/>
  <c r="J104" i="8"/>
  <c r="I104" i="8"/>
  <c r="H104" i="8"/>
  <c r="G104" i="8"/>
  <c r="F104" i="8"/>
  <c r="E104" i="8"/>
  <c r="A104" i="8"/>
  <c r="U103" i="8"/>
  <c r="T103" i="8"/>
  <c r="S103" i="8"/>
  <c r="R103" i="8"/>
  <c r="P103" i="8"/>
  <c r="O103" i="8"/>
  <c r="N103" i="8"/>
  <c r="M103" i="8"/>
  <c r="K103" i="8"/>
  <c r="I103" i="8"/>
  <c r="H103" i="8"/>
  <c r="G103" i="8"/>
  <c r="F103" i="8"/>
  <c r="E103" i="8"/>
  <c r="D103" i="8"/>
  <c r="A103" i="8"/>
  <c r="U102" i="8"/>
  <c r="T102" i="8"/>
  <c r="R102" i="8"/>
  <c r="Q102" i="8"/>
  <c r="S102" i="8"/>
  <c r="P102" i="8"/>
  <c r="O102" i="8"/>
  <c r="M102" i="8"/>
  <c r="L102" i="8"/>
  <c r="N102" i="8"/>
  <c r="K102" i="8"/>
  <c r="J102" i="8"/>
  <c r="I102" i="8"/>
  <c r="H102" i="8"/>
  <c r="G102" i="8"/>
  <c r="F102" i="8"/>
  <c r="E102" i="8"/>
  <c r="A102" i="8"/>
  <c r="U101" i="8"/>
  <c r="T101" i="8"/>
  <c r="R101" i="8"/>
  <c r="Q101" i="8"/>
  <c r="S101" i="8"/>
  <c r="P101" i="8"/>
  <c r="O101" i="8"/>
  <c r="M101" i="8"/>
  <c r="L101" i="8"/>
  <c r="N101" i="8"/>
  <c r="K101" i="8"/>
  <c r="J101" i="8"/>
  <c r="I101" i="8"/>
  <c r="H101" i="8"/>
  <c r="G101" i="8"/>
  <c r="F101" i="8"/>
  <c r="E101" i="8"/>
  <c r="A101" i="8"/>
  <c r="U100" i="8"/>
  <c r="T100" i="8"/>
  <c r="R100" i="8"/>
  <c r="Q100" i="8"/>
  <c r="S100" i="8"/>
  <c r="P100" i="8"/>
  <c r="O100" i="8"/>
  <c r="M100" i="8"/>
  <c r="L100" i="8"/>
  <c r="N100" i="8"/>
  <c r="K100" i="8"/>
  <c r="J100" i="8"/>
  <c r="I100" i="8"/>
  <c r="H100" i="8"/>
  <c r="G100" i="8"/>
  <c r="F100" i="8"/>
  <c r="E100" i="8"/>
  <c r="A100" i="8"/>
  <c r="U99" i="8"/>
  <c r="T99" i="8"/>
  <c r="R99" i="8"/>
  <c r="Q99" i="8"/>
  <c r="S99" i="8"/>
  <c r="P99" i="8"/>
  <c r="O99" i="8"/>
  <c r="M99" i="8"/>
  <c r="L99" i="8"/>
  <c r="N99" i="8"/>
  <c r="K99" i="8"/>
  <c r="J99" i="8"/>
  <c r="I99" i="8"/>
  <c r="H99" i="8"/>
  <c r="G99" i="8"/>
  <c r="F99" i="8"/>
  <c r="E99" i="8"/>
  <c r="A99" i="8"/>
  <c r="U98" i="8"/>
  <c r="T98" i="8"/>
  <c r="R98" i="8"/>
  <c r="Q98" i="8"/>
  <c r="S98" i="8"/>
  <c r="P98" i="8"/>
  <c r="O98" i="8"/>
  <c r="M98" i="8"/>
  <c r="L98" i="8"/>
  <c r="N98" i="8"/>
  <c r="K98" i="8"/>
  <c r="J98" i="8"/>
  <c r="I98" i="8"/>
  <c r="H98" i="8"/>
  <c r="G98" i="8"/>
  <c r="F98" i="8"/>
  <c r="E98" i="8"/>
  <c r="A98" i="8"/>
  <c r="U97" i="8"/>
  <c r="T97" i="8"/>
  <c r="S97" i="8"/>
  <c r="R97" i="8"/>
  <c r="P97" i="8"/>
  <c r="O97" i="8"/>
  <c r="N97" i="8"/>
  <c r="M97" i="8"/>
  <c r="K97" i="8"/>
  <c r="I97" i="8"/>
  <c r="H97" i="8"/>
  <c r="G97" i="8"/>
  <c r="F97" i="8"/>
  <c r="E97" i="8"/>
  <c r="D97" i="8"/>
  <c r="A97" i="8"/>
  <c r="U96" i="8"/>
  <c r="T96" i="8"/>
  <c r="R96" i="8"/>
  <c r="Q96" i="8"/>
  <c r="S96" i="8"/>
  <c r="P96" i="8"/>
  <c r="O96" i="8"/>
  <c r="M96" i="8"/>
  <c r="L96" i="8"/>
  <c r="N96" i="8"/>
  <c r="K96" i="8"/>
  <c r="J96" i="8"/>
  <c r="I96" i="8"/>
  <c r="H96" i="8"/>
  <c r="G96" i="8"/>
  <c r="F96" i="8"/>
  <c r="E96" i="8"/>
  <c r="A96" i="8"/>
  <c r="U95" i="8"/>
  <c r="T95" i="8"/>
  <c r="R95" i="8"/>
  <c r="Q95" i="8"/>
  <c r="S95" i="8"/>
  <c r="P95" i="8"/>
  <c r="O95" i="8"/>
  <c r="M95" i="8"/>
  <c r="L95" i="8"/>
  <c r="N95" i="8"/>
  <c r="K95" i="8"/>
  <c r="J95" i="8"/>
  <c r="I95" i="8"/>
  <c r="H95" i="8"/>
  <c r="G95" i="8"/>
  <c r="F95" i="8"/>
  <c r="E95" i="8"/>
  <c r="A95" i="8"/>
  <c r="U94" i="8"/>
  <c r="T94" i="8"/>
  <c r="R94" i="8"/>
  <c r="Q94" i="8"/>
  <c r="S94" i="8"/>
  <c r="P94" i="8"/>
  <c r="O94" i="8"/>
  <c r="M94" i="8"/>
  <c r="L94" i="8"/>
  <c r="N94" i="8"/>
  <c r="K94" i="8"/>
  <c r="J94" i="8"/>
  <c r="I94" i="8"/>
  <c r="H94" i="8"/>
  <c r="G94" i="8"/>
  <c r="F94" i="8"/>
  <c r="E94" i="8"/>
  <c r="A94" i="8"/>
  <c r="U93" i="8"/>
  <c r="T93" i="8"/>
  <c r="S93" i="8"/>
  <c r="R93" i="8"/>
  <c r="P93" i="8"/>
  <c r="O93" i="8"/>
  <c r="N93" i="8"/>
  <c r="M93" i="8"/>
  <c r="K93" i="8"/>
  <c r="I93" i="8"/>
  <c r="H93" i="8"/>
  <c r="G93" i="8"/>
  <c r="F93" i="8"/>
  <c r="E93" i="8"/>
  <c r="D93" i="8"/>
  <c r="A93" i="8"/>
  <c r="U92" i="8"/>
  <c r="T92" i="8"/>
  <c r="R92" i="8"/>
  <c r="Q92" i="8"/>
  <c r="S92" i="8"/>
  <c r="P92" i="8"/>
  <c r="O92" i="8"/>
  <c r="M92" i="8"/>
  <c r="L92" i="8"/>
  <c r="N92" i="8"/>
  <c r="K92" i="8"/>
  <c r="J92" i="8"/>
  <c r="I92" i="8"/>
  <c r="H92" i="8"/>
  <c r="G92" i="8"/>
  <c r="F92" i="8"/>
  <c r="E92" i="8"/>
  <c r="A92" i="8"/>
  <c r="U91" i="8"/>
  <c r="T91" i="8"/>
  <c r="R91" i="8"/>
  <c r="Q91" i="8"/>
  <c r="S91" i="8"/>
  <c r="P91" i="8"/>
  <c r="O91" i="8"/>
  <c r="M91" i="8"/>
  <c r="L91" i="8"/>
  <c r="N91" i="8"/>
  <c r="K91" i="8"/>
  <c r="J91" i="8"/>
  <c r="I91" i="8"/>
  <c r="H91" i="8"/>
  <c r="G91" i="8"/>
  <c r="F91" i="8"/>
  <c r="E91" i="8"/>
  <c r="A91" i="8"/>
  <c r="U90" i="8"/>
  <c r="T90" i="8"/>
  <c r="R90" i="8"/>
  <c r="Q90" i="8"/>
  <c r="S90" i="8"/>
  <c r="P90" i="8"/>
  <c r="O90" i="8"/>
  <c r="M90" i="8"/>
  <c r="L90" i="8"/>
  <c r="N90" i="8"/>
  <c r="K90" i="8"/>
  <c r="J90" i="8"/>
  <c r="I90" i="8"/>
  <c r="H90" i="8"/>
  <c r="G90" i="8"/>
  <c r="F90" i="8"/>
  <c r="E90" i="8"/>
  <c r="A90" i="8"/>
  <c r="U89" i="8"/>
  <c r="T89" i="8"/>
  <c r="R89" i="8"/>
  <c r="Q89" i="8"/>
  <c r="S89" i="8"/>
  <c r="P89" i="8"/>
  <c r="O89" i="8"/>
  <c r="M89" i="8"/>
  <c r="L89" i="8"/>
  <c r="N89" i="8"/>
  <c r="K89" i="8"/>
  <c r="J89" i="8"/>
  <c r="I89" i="8"/>
  <c r="H89" i="8"/>
  <c r="G89" i="8"/>
  <c r="F89" i="8"/>
  <c r="E89" i="8"/>
  <c r="A89" i="8"/>
  <c r="U88" i="8"/>
  <c r="T88" i="8"/>
  <c r="R88" i="8"/>
  <c r="Q88" i="8"/>
  <c r="S88" i="8"/>
  <c r="P88" i="8"/>
  <c r="O88" i="8"/>
  <c r="M88" i="8"/>
  <c r="L88" i="8"/>
  <c r="N88" i="8"/>
  <c r="K88" i="8"/>
  <c r="J88" i="8"/>
  <c r="I88" i="8"/>
  <c r="H88" i="8"/>
  <c r="G88" i="8"/>
  <c r="F88" i="8"/>
  <c r="E88" i="8"/>
  <c r="A88" i="8"/>
  <c r="U87" i="8"/>
  <c r="T87" i="8"/>
  <c r="S87" i="8"/>
  <c r="R87" i="8"/>
  <c r="P87" i="8"/>
  <c r="O87" i="8"/>
  <c r="N87" i="8"/>
  <c r="M87" i="8"/>
  <c r="K87" i="8"/>
  <c r="I87" i="8"/>
  <c r="H87" i="8"/>
  <c r="G87" i="8"/>
  <c r="F87" i="8"/>
  <c r="E87" i="8"/>
  <c r="D87" i="8"/>
  <c r="A87" i="8"/>
  <c r="U86" i="8"/>
  <c r="T86" i="8"/>
  <c r="R86" i="8"/>
  <c r="Q86" i="8"/>
  <c r="S86" i="8"/>
  <c r="P86" i="8"/>
  <c r="O86" i="8"/>
  <c r="M86" i="8"/>
  <c r="L86" i="8"/>
  <c r="N86" i="8"/>
  <c r="K86" i="8"/>
  <c r="J86" i="8"/>
  <c r="I86" i="8"/>
  <c r="H86" i="8"/>
  <c r="G86" i="8"/>
  <c r="F86" i="8"/>
  <c r="E86" i="8"/>
  <c r="A86" i="8"/>
  <c r="U85" i="8"/>
  <c r="T85" i="8"/>
  <c r="R85" i="8"/>
  <c r="Q85" i="8"/>
  <c r="S85" i="8"/>
  <c r="P85" i="8"/>
  <c r="O85" i="8"/>
  <c r="M85" i="8"/>
  <c r="L85" i="8"/>
  <c r="N85" i="8"/>
  <c r="K85" i="8"/>
  <c r="J85" i="8"/>
  <c r="I85" i="8"/>
  <c r="H85" i="8"/>
  <c r="G85" i="8"/>
  <c r="F85" i="8"/>
  <c r="E85" i="8"/>
  <c r="A85" i="8"/>
  <c r="U84" i="8"/>
  <c r="T84" i="8"/>
  <c r="R84" i="8"/>
  <c r="Q84" i="8"/>
  <c r="S84" i="8"/>
  <c r="P84" i="8"/>
  <c r="O84" i="8"/>
  <c r="M84" i="8"/>
  <c r="L84" i="8"/>
  <c r="N84" i="8"/>
  <c r="K84" i="8"/>
  <c r="J84" i="8"/>
  <c r="I84" i="8"/>
  <c r="H84" i="8"/>
  <c r="G84" i="8"/>
  <c r="F84" i="8"/>
  <c r="E84" i="8"/>
  <c r="A84" i="8"/>
  <c r="U83" i="8"/>
  <c r="T83" i="8"/>
  <c r="R83" i="8"/>
  <c r="Q83" i="8"/>
  <c r="S83" i="8"/>
  <c r="P83" i="8"/>
  <c r="O83" i="8"/>
  <c r="M83" i="8"/>
  <c r="L83" i="8"/>
  <c r="N83" i="8"/>
  <c r="K83" i="8"/>
  <c r="J83" i="8"/>
  <c r="I83" i="8"/>
  <c r="H83" i="8"/>
  <c r="G83" i="8"/>
  <c r="F83" i="8"/>
  <c r="E83" i="8"/>
  <c r="A83" i="8"/>
  <c r="U82" i="8"/>
  <c r="T82" i="8"/>
  <c r="S82" i="8"/>
  <c r="R82" i="8"/>
  <c r="P82" i="8"/>
  <c r="O82" i="8"/>
  <c r="N82" i="8"/>
  <c r="M82" i="8"/>
  <c r="K82" i="8"/>
  <c r="I82" i="8"/>
  <c r="H82" i="8"/>
  <c r="G82" i="8"/>
  <c r="F82" i="8"/>
  <c r="E82" i="8"/>
  <c r="D82" i="8"/>
  <c r="A82" i="8"/>
  <c r="U81" i="8"/>
  <c r="T81" i="8"/>
  <c r="R81" i="8"/>
  <c r="Q81" i="8"/>
  <c r="S81" i="8"/>
  <c r="P81" i="8"/>
  <c r="O81" i="8"/>
  <c r="M81" i="8"/>
  <c r="L81" i="8"/>
  <c r="N81" i="8"/>
  <c r="K81" i="8"/>
  <c r="J81" i="8"/>
  <c r="I81" i="8"/>
  <c r="H81" i="8"/>
  <c r="G81" i="8"/>
  <c r="F81" i="8"/>
  <c r="E81" i="8"/>
  <c r="A81" i="8"/>
  <c r="U80" i="8"/>
  <c r="T80" i="8"/>
  <c r="R80" i="8"/>
  <c r="Q80" i="8"/>
  <c r="S80" i="8"/>
  <c r="P80" i="8"/>
  <c r="O80" i="8"/>
  <c r="M80" i="8"/>
  <c r="L80" i="8"/>
  <c r="N80" i="8"/>
  <c r="K80" i="8"/>
  <c r="J80" i="8"/>
  <c r="I80" i="8"/>
  <c r="H80" i="8"/>
  <c r="G80" i="8"/>
  <c r="F80" i="8"/>
  <c r="E80" i="8"/>
  <c r="A80" i="8"/>
  <c r="U79" i="8"/>
  <c r="T79" i="8"/>
  <c r="R79" i="8"/>
  <c r="Q79" i="8"/>
  <c r="S79" i="8"/>
  <c r="P79" i="8"/>
  <c r="O79" i="8"/>
  <c r="M79" i="8"/>
  <c r="L79" i="8"/>
  <c r="N79" i="8"/>
  <c r="K79" i="8"/>
  <c r="J79" i="8"/>
  <c r="I79" i="8"/>
  <c r="H79" i="8"/>
  <c r="G79" i="8"/>
  <c r="F79" i="8"/>
  <c r="E79" i="8"/>
  <c r="A79" i="8"/>
  <c r="U78" i="8"/>
  <c r="T78" i="8"/>
  <c r="R78" i="8"/>
  <c r="Q78" i="8"/>
  <c r="S78" i="8"/>
  <c r="P78" i="8"/>
  <c r="O78" i="8"/>
  <c r="M78" i="8"/>
  <c r="L78" i="8"/>
  <c r="N78" i="8"/>
  <c r="K78" i="8"/>
  <c r="J78" i="8"/>
  <c r="I78" i="8"/>
  <c r="H78" i="8"/>
  <c r="G78" i="8"/>
  <c r="F78" i="8"/>
  <c r="E78" i="8"/>
  <c r="A78" i="8"/>
  <c r="U77" i="8"/>
  <c r="T77" i="8"/>
  <c r="R77" i="8"/>
  <c r="Q77" i="8"/>
  <c r="S77" i="8"/>
  <c r="P77" i="8"/>
  <c r="O77" i="8"/>
  <c r="M77" i="8"/>
  <c r="L77" i="8"/>
  <c r="N77" i="8"/>
  <c r="K77" i="8"/>
  <c r="J77" i="8"/>
  <c r="I77" i="8"/>
  <c r="H77" i="8"/>
  <c r="G77" i="8"/>
  <c r="F77" i="8"/>
  <c r="E77" i="8"/>
  <c r="A77" i="8"/>
  <c r="U76" i="8"/>
  <c r="T76" i="8"/>
  <c r="S76" i="8"/>
  <c r="R76" i="8"/>
  <c r="P76" i="8"/>
  <c r="O76" i="8"/>
  <c r="N76" i="8"/>
  <c r="M76" i="8"/>
  <c r="K76" i="8"/>
  <c r="I76" i="8"/>
  <c r="H76" i="8"/>
  <c r="G76" i="8"/>
  <c r="F76" i="8"/>
  <c r="E76" i="8"/>
  <c r="D76" i="8"/>
  <c r="A76" i="8"/>
  <c r="U75" i="8"/>
  <c r="T75" i="8"/>
  <c r="R75" i="8"/>
  <c r="Q75" i="8"/>
  <c r="S75" i="8"/>
  <c r="P75" i="8"/>
  <c r="O75" i="8"/>
  <c r="M75" i="8"/>
  <c r="L75" i="8"/>
  <c r="N75" i="8"/>
  <c r="K75" i="8"/>
  <c r="J75" i="8"/>
  <c r="I75" i="8"/>
  <c r="H75" i="8"/>
  <c r="G75" i="8"/>
  <c r="F75" i="8"/>
  <c r="E75" i="8"/>
  <c r="A75" i="8"/>
  <c r="U74" i="8"/>
  <c r="T74" i="8"/>
  <c r="R74" i="8"/>
  <c r="Q74" i="8"/>
  <c r="S74" i="8"/>
  <c r="P74" i="8"/>
  <c r="O74" i="8"/>
  <c r="M74" i="8"/>
  <c r="L74" i="8"/>
  <c r="N74" i="8"/>
  <c r="K74" i="8"/>
  <c r="J74" i="8"/>
  <c r="I74" i="8"/>
  <c r="H74" i="8"/>
  <c r="G74" i="8"/>
  <c r="F74" i="8"/>
  <c r="E74" i="8"/>
  <c r="A74" i="8"/>
  <c r="U73" i="8"/>
  <c r="T73" i="8"/>
  <c r="R73" i="8"/>
  <c r="Q73" i="8"/>
  <c r="S73" i="8"/>
  <c r="P73" i="8"/>
  <c r="O73" i="8"/>
  <c r="M73" i="8"/>
  <c r="L73" i="8"/>
  <c r="N73" i="8"/>
  <c r="K73" i="8"/>
  <c r="J73" i="8"/>
  <c r="I73" i="8"/>
  <c r="H73" i="8"/>
  <c r="G73" i="8"/>
  <c r="F73" i="8"/>
  <c r="E73" i="8"/>
  <c r="A73" i="8"/>
  <c r="U72" i="8"/>
  <c r="T72" i="8"/>
  <c r="R72" i="8"/>
  <c r="Q72" i="8"/>
  <c r="S72" i="8"/>
  <c r="P72" i="8"/>
  <c r="O72" i="8"/>
  <c r="M72" i="8"/>
  <c r="L72" i="8"/>
  <c r="N72" i="8"/>
  <c r="K72" i="8"/>
  <c r="J72" i="8"/>
  <c r="I72" i="8"/>
  <c r="H72" i="8"/>
  <c r="G72" i="8"/>
  <c r="F72" i="8"/>
  <c r="E72" i="8"/>
  <c r="A72" i="8"/>
  <c r="U71" i="8"/>
  <c r="T71" i="8"/>
  <c r="S71" i="8"/>
  <c r="R71" i="8"/>
  <c r="P71" i="8"/>
  <c r="O71" i="8"/>
  <c r="N71" i="8"/>
  <c r="M71" i="8"/>
  <c r="K71" i="8"/>
  <c r="I71" i="8"/>
  <c r="H71" i="8"/>
  <c r="G71" i="8"/>
  <c r="F71" i="8"/>
  <c r="E71" i="8"/>
  <c r="D71" i="8"/>
  <c r="A71" i="8"/>
  <c r="U70" i="8"/>
  <c r="T70" i="8"/>
  <c r="R70" i="8"/>
  <c r="Q70" i="8"/>
  <c r="S70" i="8"/>
  <c r="P70" i="8"/>
  <c r="O70" i="8"/>
  <c r="M70" i="8"/>
  <c r="L70" i="8"/>
  <c r="N70" i="8"/>
  <c r="K70" i="8"/>
  <c r="J70" i="8"/>
  <c r="I70" i="8"/>
  <c r="H70" i="8"/>
  <c r="G70" i="8"/>
  <c r="F70" i="8"/>
  <c r="E70" i="8"/>
  <c r="A70" i="8"/>
  <c r="U69" i="8"/>
  <c r="T69" i="8"/>
  <c r="R69" i="8"/>
  <c r="Q69" i="8"/>
  <c r="S69" i="8"/>
  <c r="P69" i="8"/>
  <c r="O69" i="8"/>
  <c r="M69" i="8"/>
  <c r="L69" i="8"/>
  <c r="N69" i="8"/>
  <c r="K69" i="8"/>
  <c r="J69" i="8"/>
  <c r="I69" i="8"/>
  <c r="H69" i="8"/>
  <c r="G69" i="8"/>
  <c r="F69" i="8"/>
  <c r="E69" i="8"/>
  <c r="A69" i="8"/>
  <c r="U68" i="8"/>
  <c r="T68" i="8"/>
  <c r="R68" i="8"/>
  <c r="Q68" i="8"/>
  <c r="S68" i="8"/>
  <c r="P68" i="8"/>
  <c r="O68" i="8"/>
  <c r="M68" i="8"/>
  <c r="L68" i="8"/>
  <c r="N68" i="8"/>
  <c r="K68" i="8"/>
  <c r="J68" i="8"/>
  <c r="I68" i="8"/>
  <c r="H68" i="8"/>
  <c r="G68" i="8"/>
  <c r="F68" i="8"/>
  <c r="E68" i="8"/>
  <c r="A68" i="8"/>
  <c r="U67" i="8"/>
  <c r="T67" i="8"/>
  <c r="R67" i="8"/>
  <c r="Q67" i="8"/>
  <c r="S67" i="8"/>
  <c r="P67" i="8"/>
  <c r="O67" i="8"/>
  <c r="M67" i="8"/>
  <c r="L67" i="8"/>
  <c r="N67" i="8"/>
  <c r="K67" i="8"/>
  <c r="J67" i="8"/>
  <c r="I67" i="8"/>
  <c r="H67" i="8"/>
  <c r="G67" i="8"/>
  <c r="F67" i="8"/>
  <c r="E67" i="8"/>
  <c r="A67" i="8"/>
  <c r="U66" i="8"/>
  <c r="T66" i="8"/>
  <c r="R66" i="8"/>
  <c r="Q66" i="8"/>
  <c r="S66" i="8"/>
  <c r="P66" i="8"/>
  <c r="O66" i="8"/>
  <c r="M66" i="8"/>
  <c r="L66" i="8"/>
  <c r="N66" i="8"/>
  <c r="K66" i="8"/>
  <c r="J66" i="8"/>
  <c r="I66" i="8"/>
  <c r="H66" i="8"/>
  <c r="G66" i="8"/>
  <c r="F66" i="8"/>
  <c r="E66" i="8"/>
  <c r="A66" i="8"/>
  <c r="U65" i="8"/>
  <c r="T65" i="8"/>
  <c r="R65" i="8"/>
  <c r="Q65" i="8"/>
  <c r="S65" i="8"/>
  <c r="P65" i="8"/>
  <c r="O65" i="8"/>
  <c r="M65" i="8"/>
  <c r="L65" i="8"/>
  <c r="N65" i="8"/>
  <c r="K65" i="8"/>
  <c r="J65" i="8"/>
  <c r="I65" i="8"/>
  <c r="H65" i="8"/>
  <c r="G65" i="8"/>
  <c r="F65" i="8"/>
  <c r="E65" i="8"/>
  <c r="A65" i="8"/>
  <c r="U64" i="8"/>
  <c r="T64" i="8"/>
  <c r="R64" i="8"/>
  <c r="Q64" i="8"/>
  <c r="S64" i="8"/>
  <c r="P64" i="8"/>
  <c r="O64" i="8"/>
  <c r="M64" i="8"/>
  <c r="L64" i="8"/>
  <c r="N64" i="8"/>
  <c r="K64" i="8"/>
  <c r="J64" i="8"/>
  <c r="I64" i="8"/>
  <c r="H64" i="8"/>
  <c r="G64" i="8"/>
  <c r="F64" i="8"/>
  <c r="E64" i="8"/>
  <c r="A64" i="8"/>
  <c r="U63" i="8"/>
  <c r="T63" i="8"/>
  <c r="R63" i="8"/>
  <c r="Q63" i="8"/>
  <c r="S63" i="8"/>
  <c r="P63" i="8"/>
  <c r="O63" i="8"/>
  <c r="M63" i="8"/>
  <c r="L63" i="8"/>
  <c r="N63" i="8"/>
  <c r="K63" i="8"/>
  <c r="J63" i="8"/>
  <c r="I63" i="8"/>
  <c r="H63" i="8"/>
  <c r="G63" i="8"/>
  <c r="F63" i="8"/>
  <c r="E63" i="8"/>
  <c r="A63" i="8"/>
  <c r="U62" i="8"/>
  <c r="T62" i="8"/>
  <c r="S62" i="8"/>
  <c r="R62" i="8"/>
  <c r="P62" i="8"/>
  <c r="O62" i="8"/>
  <c r="N62" i="8"/>
  <c r="M62" i="8"/>
  <c r="K62" i="8"/>
  <c r="I62" i="8"/>
  <c r="H62" i="8"/>
  <c r="G62" i="8"/>
  <c r="F62" i="8"/>
  <c r="E62" i="8"/>
  <c r="D62" i="8"/>
  <c r="A62" i="8"/>
  <c r="U61" i="8"/>
  <c r="T61" i="8"/>
  <c r="R61" i="8"/>
  <c r="Q61" i="8"/>
  <c r="S61" i="8"/>
  <c r="P61" i="8"/>
  <c r="O61" i="8"/>
  <c r="M61" i="8"/>
  <c r="L61" i="8"/>
  <c r="N61" i="8"/>
  <c r="K61" i="8"/>
  <c r="J61" i="8"/>
  <c r="I61" i="8"/>
  <c r="H61" i="8"/>
  <c r="G61" i="8"/>
  <c r="F61" i="8"/>
  <c r="E61" i="8"/>
  <c r="A61" i="8"/>
  <c r="U60" i="8"/>
  <c r="T60" i="8"/>
  <c r="R60" i="8"/>
  <c r="Q60" i="8"/>
  <c r="S60" i="8"/>
  <c r="P60" i="8"/>
  <c r="O60" i="8"/>
  <c r="M60" i="8"/>
  <c r="L60" i="8"/>
  <c r="N60" i="8"/>
  <c r="K60" i="8"/>
  <c r="J60" i="8"/>
  <c r="I60" i="8"/>
  <c r="H60" i="8"/>
  <c r="G60" i="8"/>
  <c r="F60" i="8"/>
  <c r="E60" i="8"/>
  <c r="A60" i="8"/>
  <c r="U59" i="8"/>
  <c r="T59" i="8"/>
  <c r="R59" i="8"/>
  <c r="Q59" i="8"/>
  <c r="S59" i="8"/>
  <c r="P59" i="8"/>
  <c r="O59" i="8"/>
  <c r="M59" i="8"/>
  <c r="L59" i="8"/>
  <c r="N59" i="8"/>
  <c r="K59" i="8"/>
  <c r="J59" i="8"/>
  <c r="I59" i="8"/>
  <c r="H59" i="8"/>
  <c r="G59" i="8"/>
  <c r="F59" i="8"/>
  <c r="E59" i="8"/>
  <c r="A59" i="8"/>
  <c r="U58" i="8"/>
  <c r="T58" i="8"/>
  <c r="R58" i="8"/>
  <c r="Q58" i="8"/>
  <c r="S58" i="8"/>
  <c r="P58" i="8"/>
  <c r="O58" i="8"/>
  <c r="M58" i="8"/>
  <c r="L58" i="8"/>
  <c r="N58" i="8"/>
  <c r="K58" i="8"/>
  <c r="J58" i="8"/>
  <c r="I58" i="8"/>
  <c r="H58" i="8"/>
  <c r="G58" i="8"/>
  <c r="F58" i="8"/>
  <c r="E58" i="8"/>
  <c r="A58" i="8"/>
  <c r="U57" i="8"/>
  <c r="T57" i="8"/>
  <c r="R57" i="8"/>
  <c r="Q57" i="8"/>
  <c r="S57" i="8"/>
  <c r="P57" i="8"/>
  <c r="O57" i="8"/>
  <c r="M57" i="8"/>
  <c r="L57" i="8"/>
  <c r="N57" i="8"/>
  <c r="K57" i="8"/>
  <c r="J57" i="8"/>
  <c r="I57" i="8"/>
  <c r="H57" i="8"/>
  <c r="G57" i="8"/>
  <c r="F57" i="8"/>
  <c r="E57" i="8"/>
  <c r="A57" i="8"/>
  <c r="U56" i="8"/>
  <c r="T56" i="8"/>
  <c r="R56" i="8"/>
  <c r="Q56" i="8"/>
  <c r="S56" i="8"/>
  <c r="P56" i="8"/>
  <c r="O56" i="8"/>
  <c r="M56" i="8"/>
  <c r="L56" i="8"/>
  <c r="N56" i="8"/>
  <c r="K56" i="8"/>
  <c r="J56" i="8"/>
  <c r="I56" i="8"/>
  <c r="H56" i="8"/>
  <c r="G56" i="8"/>
  <c r="F56" i="8"/>
  <c r="E56" i="8"/>
  <c r="A56" i="8"/>
  <c r="U55" i="8"/>
  <c r="T55" i="8"/>
  <c r="R55" i="8"/>
  <c r="Q55" i="8"/>
  <c r="S55" i="8"/>
  <c r="P55" i="8"/>
  <c r="O55" i="8"/>
  <c r="M55" i="8"/>
  <c r="L55" i="8"/>
  <c r="N55" i="8"/>
  <c r="K55" i="8"/>
  <c r="J55" i="8"/>
  <c r="I55" i="8"/>
  <c r="H55" i="8"/>
  <c r="G55" i="8"/>
  <c r="F55" i="8"/>
  <c r="E55" i="8"/>
  <c r="A55" i="8"/>
  <c r="U54" i="8"/>
  <c r="T54" i="8"/>
  <c r="R54" i="8"/>
  <c r="Q54" i="8"/>
  <c r="S54" i="8"/>
  <c r="P54" i="8"/>
  <c r="O54" i="8"/>
  <c r="M54" i="8"/>
  <c r="L54" i="8"/>
  <c r="N54" i="8"/>
  <c r="K54" i="8"/>
  <c r="J54" i="8"/>
  <c r="I54" i="8"/>
  <c r="H54" i="8"/>
  <c r="G54" i="8"/>
  <c r="F54" i="8"/>
  <c r="E54" i="8"/>
  <c r="A54" i="8"/>
  <c r="U53" i="8"/>
  <c r="T53" i="8"/>
  <c r="R53" i="8"/>
  <c r="Q53" i="8"/>
  <c r="S53" i="8"/>
  <c r="P53" i="8"/>
  <c r="O53" i="8"/>
  <c r="M53" i="8"/>
  <c r="L53" i="8"/>
  <c r="N53" i="8"/>
  <c r="K53" i="8"/>
  <c r="J53" i="8"/>
  <c r="I53" i="8"/>
  <c r="H53" i="8"/>
  <c r="G53" i="8"/>
  <c r="F53" i="8"/>
  <c r="E53" i="8"/>
  <c r="A53" i="8"/>
  <c r="G52" i="8"/>
  <c r="A52" i="8"/>
  <c r="U51" i="8"/>
  <c r="T51" i="8"/>
  <c r="R51" i="8"/>
  <c r="Q51" i="8"/>
  <c r="S51" i="8"/>
  <c r="P51" i="8"/>
  <c r="O51" i="8"/>
  <c r="M51" i="8"/>
  <c r="L51" i="8"/>
  <c r="N51" i="8"/>
  <c r="K51" i="8"/>
  <c r="J51" i="8"/>
  <c r="I51" i="8"/>
  <c r="H51" i="8"/>
  <c r="G51" i="8"/>
  <c r="F51" i="8"/>
  <c r="E51" i="8"/>
  <c r="A51" i="8"/>
  <c r="U50" i="8"/>
  <c r="T50" i="8"/>
  <c r="R50" i="8"/>
  <c r="Q50" i="8"/>
  <c r="S50" i="8"/>
  <c r="P50" i="8"/>
  <c r="O50" i="8"/>
  <c r="M50" i="8"/>
  <c r="L50" i="8"/>
  <c r="N50" i="8"/>
  <c r="K50" i="8"/>
  <c r="J50" i="8"/>
  <c r="I50" i="8"/>
  <c r="H50" i="8"/>
  <c r="G50" i="8"/>
  <c r="F50" i="8"/>
  <c r="E50" i="8"/>
  <c r="A50" i="8"/>
  <c r="U49" i="8"/>
  <c r="T49" i="8"/>
  <c r="R49" i="8"/>
  <c r="Q49" i="8"/>
  <c r="S49" i="8"/>
  <c r="P49" i="8"/>
  <c r="O49" i="8"/>
  <c r="M49" i="8"/>
  <c r="L49" i="8"/>
  <c r="N49" i="8"/>
  <c r="K49" i="8"/>
  <c r="J49" i="8"/>
  <c r="I49" i="8"/>
  <c r="H49" i="8"/>
  <c r="G49" i="8"/>
  <c r="F49" i="8"/>
  <c r="E49" i="8"/>
  <c r="A49" i="8"/>
  <c r="U48" i="8"/>
  <c r="T48" i="8"/>
  <c r="R48" i="8"/>
  <c r="Q48" i="8"/>
  <c r="S48" i="8"/>
  <c r="P48" i="8"/>
  <c r="O48" i="8"/>
  <c r="M48" i="8"/>
  <c r="L48" i="8"/>
  <c r="N48" i="8"/>
  <c r="K48" i="8"/>
  <c r="J48" i="8"/>
  <c r="I48" i="8"/>
  <c r="H48" i="8"/>
  <c r="G48" i="8"/>
  <c r="F48" i="8"/>
  <c r="E48" i="8"/>
  <c r="A48" i="8"/>
  <c r="U47" i="8"/>
  <c r="T47" i="8"/>
  <c r="R47" i="8"/>
  <c r="Q47" i="8"/>
  <c r="S47" i="8"/>
  <c r="P47" i="8"/>
  <c r="O47" i="8"/>
  <c r="M47" i="8"/>
  <c r="L47" i="8"/>
  <c r="N47" i="8"/>
  <c r="K47" i="8"/>
  <c r="J47" i="8"/>
  <c r="I47" i="8"/>
  <c r="H47" i="8"/>
  <c r="G47" i="8"/>
  <c r="F47" i="8"/>
  <c r="E47" i="8"/>
  <c r="A47" i="8"/>
  <c r="U46" i="8"/>
  <c r="T46" i="8"/>
  <c r="R46" i="8"/>
  <c r="Q46" i="8"/>
  <c r="S46" i="8"/>
  <c r="P46" i="8"/>
  <c r="O46" i="8"/>
  <c r="M46" i="8"/>
  <c r="L46" i="8"/>
  <c r="N46" i="8"/>
  <c r="K46" i="8"/>
  <c r="J46" i="8"/>
  <c r="I46" i="8"/>
  <c r="H46" i="8"/>
  <c r="G46" i="8"/>
  <c r="F46" i="8"/>
  <c r="E46" i="8"/>
  <c r="A46" i="8"/>
  <c r="U45" i="8"/>
  <c r="T45" i="8"/>
  <c r="R45" i="8"/>
  <c r="Q45" i="8"/>
  <c r="S45" i="8"/>
  <c r="P45" i="8"/>
  <c r="O45" i="8"/>
  <c r="M45" i="8"/>
  <c r="L45" i="8"/>
  <c r="N45" i="8"/>
  <c r="K45" i="8"/>
  <c r="J45" i="8"/>
  <c r="I45" i="8"/>
  <c r="H45" i="8"/>
  <c r="G45" i="8"/>
  <c r="F45" i="8"/>
  <c r="E45" i="8"/>
  <c r="A45" i="8"/>
  <c r="U44" i="8"/>
  <c r="T44" i="8"/>
  <c r="S44" i="8"/>
  <c r="R44" i="8"/>
  <c r="P44" i="8"/>
  <c r="O44" i="8"/>
  <c r="N44" i="8"/>
  <c r="M44" i="8"/>
  <c r="K44" i="8"/>
  <c r="I44" i="8"/>
  <c r="H44" i="8"/>
  <c r="G44" i="8"/>
  <c r="F44" i="8"/>
  <c r="E44" i="8"/>
  <c r="D44" i="8"/>
  <c r="A44" i="8"/>
  <c r="U43" i="8"/>
  <c r="T43" i="8"/>
  <c r="R43" i="8"/>
  <c r="Q43" i="8"/>
  <c r="S43" i="8"/>
  <c r="P43" i="8"/>
  <c r="O43" i="8"/>
  <c r="M43" i="8"/>
  <c r="L43" i="8"/>
  <c r="N43" i="8"/>
  <c r="K43" i="8"/>
  <c r="J43" i="8"/>
  <c r="I43" i="8"/>
  <c r="H43" i="8"/>
  <c r="G43" i="8"/>
  <c r="F43" i="8"/>
  <c r="E43" i="8"/>
  <c r="A43" i="8"/>
  <c r="U42" i="8"/>
  <c r="T42" i="8"/>
  <c r="R42" i="8"/>
  <c r="Q42" i="8"/>
  <c r="S42" i="8"/>
  <c r="P42" i="8"/>
  <c r="O42" i="8"/>
  <c r="M42" i="8"/>
  <c r="L42" i="8"/>
  <c r="N42" i="8"/>
  <c r="K42" i="8"/>
  <c r="J42" i="8"/>
  <c r="I42" i="8"/>
  <c r="H42" i="8"/>
  <c r="G42" i="8"/>
  <c r="F42" i="8"/>
  <c r="E42" i="8"/>
  <c r="A42" i="8"/>
  <c r="U41" i="8"/>
  <c r="T41" i="8"/>
  <c r="R41" i="8"/>
  <c r="Q41" i="8"/>
  <c r="S41" i="8"/>
  <c r="P41" i="8"/>
  <c r="O41" i="8"/>
  <c r="M41" i="8"/>
  <c r="L41" i="8"/>
  <c r="N41" i="8"/>
  <c r="K41" i="8"/>
  <c r="J41" i="8"/>
  <c r="I41" i="8"/>
  <c r="H41" i="8"/>
  <c r="G41" i="8"/>
  <c r="F41" i="8"/>
  <c r="E41" i="8"/>
  <c r="A41" i="8"/>
  <c r="U40" i="8"/>
  <c r="T40" i="8"/>
  <c r="S40" i="8"/>
  <c r="R40" i="8"/>
  <c r="P40" i="8"/>
  <c r="O40" i="8"/>
  <c r="N40" i="8"/>
  <c r="M40" i="8"/>
  <c r="K40" i="8"/>
  <c r="I40" i="8"/>
  <c r="H40" i="8"/>
  <c r="G40" i="8"/>
  <c r="F40" i="8"/>
  <c r="E40" i="8"/>
  <c r="D40" i="8"/>
  <c r="A40" i="8"/>
  <c r="U39" i="8"/>
  <c r="T39" i="8"/>
  <c r="R39" i="8"/>
  <c r="Q39" i="8"/>
  <c r="S39" i="8"/>
  <c r="P39" i="8"/>
  <c r="O39" i="8"/>
  <c r="M39" i="8"/>
  <c r="L39" i="8"/>
  <c r="N39" i="8"/>
  <c r="K39" i="8"/>
  <c r="J39" i="8"/>
  <c r="I39" i="8"/>
  <c r="H39" i="8"/>
  <c r="G39" i="8"/>
  <c r="F39" i="8"/>
  <c r="E39" i="8"/>
  <c r="A39" i="8"/>
  <c r="U38" i="8"/>
  <c r="T38" i="8"/>
  <c r="R38" i="8"/>
  <c r="Q38" i="8"/>
  <c r="S38" i="8"/>
  <c r="P38" i="8"/>
  <c r="O38" i="8"/>
  <c r="M38" i="8"/>
  <c r="L38" i="8"/>
  <c r="N38" i="8"/>
  <c r="K38" i="8"/>
  <c r="J38" i="8"/>
  <c r="I38" i="8"/>
  <c r="H38" i="8"/>
  <c r="G38" i="8"/>
  <c r="F38" i="8"/>
  <c r="E38" i="8"/>
  <c r="A38" i="8"/>
  <c r="U37" i="8"/>
  <c r="T37" i="8"/>
  <c r="R37" i="8"/>
  <c r="Q37" i="8"/>
  <c r="S37" i="8"/>
  <c r="P37" i="8"/>
  <c r="O37" i="8"/>
  <c r="M37" i="8"/>
  <c r="L37" i="8"/>
  <c r="N37" i="8"/>
  <c r="K37" i="8"/>
  <c r="J37" i="8"/>
  <c r="I37" i="8"/>
  <c r="H37" i="8"/>
  <c r="G37" i="8"/>
  <c r="F37" i="8"/>
  <c r="E37" i="8"/>
  <c r="A37" i="8"/>
  <c r="U36" i="8"/>
  <c r="T36" i="8"/>
  <c r="R36" i="8"/>
  <c r="Q36" i="8"/>
  <c r="S36" i="8"/>
  <c r="P36" i="8"/>
  <c r="O36" i="8"/>
  <c r="M36" i="8"/>
  <c r="L36" i="8"/>
  <c r="N36" i="8"/>
  <c r="K36" i="8"/>
  <c r="J36" i="8"/>
  <c r="I36" i="8"/>
  <c r="H36" i="8"/>
  <c r="G36" i="8"/>
  <c r="F36" i="8"/>
  <c r="E36" i="8"/>
  <c r="A36" i="8"/>
  <c r="U35" i="8"/>
  <c r="T35" i="8"/>
  <c r="R35" i="8"/>
  <c r="Q35" i="8"/>
  <c r="S35" i="8"/>
  <c r="P35" i="8"/>
  <c r="O35" i="8"/>
  <c r="M35" i="8"/>
  <c r="L35" i="8"/>
  <c r="N35" i="8"/>
  <c r="K35" i="8"/>
  <c r="J35" i="8"/>
  <c r="I35" i="8"/>
  <c r="H35" i="8"/>
  <c r="G35" i="8"/>
  <c r="F35" i="8"/>
  <c r="E35" i="8"/>
  <c r="A35" i="8"/>
  <c r="U34" i="8"/>
  <c r="T34" i="8"/>
  <c r="R34" i="8"/>
  <c r="Q34" i="8"/>
  <c r="S34" i="8"/>
  <c r="P34" i="8"/>
  <c r="O34" i="8"/>
  <c r="M34" i="8"/>
  <c r="L34" i="8"/>
  <c r="N34" i="8"/>
  <c r="K34" i="8"/>
  <c r="J34" i="8"/>
  <c r="I34" i="8"/>
  <c r="H34" i="8"/>
  <c r="G34" i="8"/>
  <c r="F34" i="8"/>
  <c r="E34" i="8"/>
  <c r="A34" i="8"/>
  <c r="U33" i="8"/>
  <c r="T33" i="8"/>
  <c r="R33" i="8"/>
  <c r="Q33" i="8"/>
  <c r="S33" i="8"/>
  <c r="P33" i="8"/>
  <c r="O33" i="8"/>
  <c r="M33" i="8"/>
  <c r="L33" i="8"/>
  <c r="N33" i="8"/>
  <c r="K33" i="8"/>
  <c r="J33" i="8"/>
  <c r="I33" i="8"/>
  <c r="H33" i="8"/>
  <c r="G33" i="8"/>
  <c r="F33" i="8"/>
  <c r="E33" i="8"/>
  <c r="A33" i="8"/>
  <c r="U32" i="8"/>
  <c r="T32" i="8"/>
  <c r="R32" i="8"/>
  <c r="Q32" i="8"/>
  <c r="S32" i="8"/>
  <c r="P32" i="8"/>
  <c r="O32" i="8"/>
  <c r="M32" i="8"/>
  <c r="L32" i="8"/>
  <c r="N32" i="8"/>
  <c r="K32" i="8"/>
  <c r="J32" i="8"/>
  <c r="I32" i="8"/>
  <c r="H32" i="8"/>
  <c r="G32" i="8"/>
  <c r="F32" i="8"/>
  <c r="E32" i="8"/>
  <c r="A32" i="8"/>
  <c r="U31" i="8"/>
  <c r="T31" i="8"/>
  <c r="R31" i="8"/>
  <c r="Q31" i="8"/>
  <c r="S31" i="8"/>
  <c r="P31" i="8"/>
  <c r="O31" i="8"/>
  <c r="M31" i="8"/>
  <c r="L31" i="8"/>
  <c r="N31" i="8"/>
  <c r="K31" i="8"/>
  <c r="J31" i="8"/>
  <c r="I31" i="8"/>
  <c r="H31" i="8"/>
  <c r="G31" i="8"/>
  <c r="F31" i="8"/>
  <c r="E31" i="8"/>
  <c r="A31" i="8"/>
  <c r="U30" i="8"/>
  <c r="T30" i="8"/>
  <c r="R30" i="8"/>
  <c r="Q30" i="8"/>
  <c r="S30" i="8"/>
  <c r="P30" i="8"/>
  <c r="O30" i="8"/>
  <c r="M30" i="8"/>
  <c r="L30" i="8"/>
  <c r="N30" i="8"/>
  <c r="K30" i="8"/>
  <c r="J30" i="8"/>
  <c r="I30" i="8"/>
  <c r="H30" i="8"/>
  <c r="G30" i="8"/>
  <c r="F30" i="8"/>
  <c r="E30" i="8"/>
  <c r="A30" i="8"/>
  <c r="U29" i="8"/>
  <c r="T29" i="8"/>
  <c r="R29" i="8"/>
  <c r="Q29" i="8"/>
  <c r="S29" i="8"/>
  <c r="P29" i="8"/>
  <c r="O29" i="8"/>
  <c r="M29" i="8"/>
  <c r="L29" i="8"/>
  <c r="N29" i="8"/>
  <c r="K29" i="8"/>
  <c r="J29" i="8"/>
  <c r="I29" i="8"/>
  <c r="H29" i="8"/>
  <c r="G29" i="8"/>
  <c r="F29" i="8"/>
  <c r="E29" i="8"/>
  <c r="A29" i="8"/>
  <c r="U28" i="8"/>
  <c r="T28" i="8"/>
  <c r="R28" i="8"/>
  <c r="Q28" i="8"/>
  <c r="S28" i="8"/>
  <c r="P28" i="8"/>
  <c r="O28" i="8"/>
  <c r="M28" i="8"/>
  <c r="L28" i="8"/>
  <c r="N28" i="8"/>
  <c r="K28" i="8"/>
  <c r="J28" i="8"/>
  <c r="I28" i="8"/>
  <c r="H28" i="8"/>
  <c r="G28" i="8"/>
  <c r="F28" i="8"/>
  <c r="E28" i="8"/>
  <c r="A28" i="8"/>
  <c r="U27" i="8"/>
  <c r="T27" i="8"/>
  <c r="R27" i="8"/>
  <c r="Q27" i="8"/>
  <c r="S27" i="8"/>
  <c r="P27" i="8"/>
  <c r="O27" i="8"/>
  <c r="M27" i="8"/>
  <c r="L27" i="8"/>
  <c r="N27" i="8"/>
  <c r="K27" i="8"/>
  <c r="J27" i="8"/>
  <c r="I27" i="8"/>
  <c r="H27" i="8"/>
  <c r="G27" i="8"/>
  <c r="F27" i="8"/>
  <c r="E27" i="8"/>
  <c r="A27" i="8"/>
  <c r="G26" i="8"/>
  <c r="A26" i="8"/>
  <c r="U25" i="8"/>
  <c r="T25" i="8"/>
  <c r="S25" i="8"/>
  <c r="R25" i="8"/>
  <c r="P25" i="8"/>
  <c r="O25" i="8"/>
  <c r="N25" i="8"/>
  <c r="M25" i="8"/>
  <c r="K25" i="8"/>
  <c r="I25" i="8"/>
  <c r="H25" i="8"/>
  <c r="G25" i="8"/>
  <c r="F25" i="8"/>
  <c r="E25" i="8"/>
  <c r="D25" i="8"/>
  <c r="A25" i="8"/>
  <c r="U24" i="8"/>
  <c r="T24" i="8"/>
  <c r="S24" i="8"/>
  <c r="R24" i="8"/>
  <c r="P24" i="8"/>
  <c r="O24" i="8"/>
  <c r="N24" i="8"/>
  <c r="M24" i="8"/>
  <c r="K24" i="8"/>
  <c r="I24" i="8"/>
  <c r="H24" i="8"/>
  <c r="G24" i="8"/>
  <c r="F24" i="8"/>
  <c r="E24" i="8"/>
  <c r="D24" i="8"/>
  <c r="A24" i="8"/>
  <c r="U23" i="8"/>
  <c r="T23" i="8"/>
  <c r="R23" i="8"/>
  <c r="Q23" i="8"/>
  <c r="S23" i="8"/>
  <c r="P23" i="8"/>
  <c r="O23" i="8"/>
  <c r="M23" i="8"/>
  <c r="L23" i="8"/>
  <c r="N23" i="8"/>
  <c r="K23" i="8"/>
  <c r="J23" i="8"/>
  <c r="I23" i="8"/>
  <c r="H23" i="8"/>
  <c r="G23" i="8"/>
  <c r="F23" i="8"/>
  <c r="E23" i="8"/>
  <c r="A23" i="8"/>
  <c r="U22" i="8"/>
  <c r="T22" i="8"/>
  <c r="R22" i="8"/>
  <c r="Q22" i="8"/>
  <c r="S22" i="8"/>
  <c r="P22" i="8"/>
  <c r="O22" i="8"/>
  <c r="M22" i="8"/>
  <c r="L22" i="8"/>
  <c r="N22" i="8"/>
  <c r="K22" i="8"/>
  <c r="J22" i="8"/>
  <c r="I22" i="8"/>
  <c r="H22" i="8"/>
  <c r="G22" i="8"/>
  <c r="F22" i="8"/>
  <c r="E22" i="8"/>
  <c r="A22" i="8"/>
  <c r="U21" i="8"/>
  <c r="T21" i="8"/>
  <c r="R21" i="8"/>
  <c r="Q21" i="8"/>
  <c r="S21" i="8"/>
  <c r="P21" i="8"/>
  <c r="O21" i="8"/>
  <c r="M21" i="8"/>
  <c r="L21" i="8"/>
  <c r="N21" i="8"/>
  <c r="K21" i="8"/>
  <c r="J21" i="8"/>
  <c r="I21" i="8"/>
  <c r="H21" i="8"/>
  <c r="G21" i="8"/>
  <c r="F21" i="8"/>
  <c r="E21" i="8"/>
  <c r="A21" i="8"/>
  <c r="U20" i="8"/>
  <c r="T20" i="8"/>
  <c r="R20" i="8"/>
  <c r="Q20" i="8"/>
  <c r="S20" i="8"/>
  <c r="P20" i="8"/>
  <c r="O20" i="8"/>
  <c r="M20" i="8"/>
  <c r="L20" i="8"/>
  <c r="N20" i="8"/>
  <c r="K20" i="8"/>
  <c r="J20" i="8"/>
  <c r="I20" i="8"/>
  <c r="H20" i="8"/>
  <c r="G20" i="8"/>
  <c r="F20" i="8"/>
  <c r="E20" i="8"/>
  <c r="A20" i="8"/>
  <c r="U19" i="8"/>
  <c r="T19" i="8"/>
  <c r="R19" i="8"/>
  <c r="Q19" i="8"/>
  <c r="S19" i="8"/>
  <c r="P19" i="8"/>
  <c r="O19" i="8"/>
  <c r="M19" i="8"/>
  <c r="L19" i="8"/>
  <c r="N19" i="8"/>
  <c r="K19" i="8"/>
  <c r="J19" i="8"/>
  <c r="I19" i="8"/>
  <c r="H19" i="8"/>
  <c r="G19" i="8"/>
  <c r="F19" i="8"/>
  <c r="E19" i="8"/>
  <c r="A19" i="8"/>
  <c r="U18" i="8"/>
  <c r="T18" i="8"/>
  <c r="R18" i="8"/>
  <c r="Q18" i="8"/>
  <c r="S18" i="8"/>
  <c r="P18" i="8"/>
  <c r="O18" i="8"/>
  <c r="M18" i="8"/>
  <c r="L18" i="8"/>
  <c r="N18" i="8"/>
  <c r="K18" i="8"/>
  <c r="J18" i="8"/>
  <c r="I18" i="8"/>
  <c r="H18" i="8"/>
  <c r="G18" i="8"/>
  <c r="F18" i="8"/>
  <c r="E18" i="8"/>
  <c r="A18" i="8"/>
  <c r="U17" i="8"/>
  <c r="T17" i="8"/>
  <c r="R17" i="8"/>
  <c r="Q17" i="8"/>
  <c r="S17" i="8"/>
  <c r="P17" i="8"/>
  <c r="O17" i="8"/>
  <c r="M17" i="8"/>
  <c r="L17" i="8"/>
  <c r="N17" i="8"/>
  <c r="K17" i="8"/>
  <c r="J17" i="8"/>
  <c r="I17" i="8"/>
  <c r="H17" i="8"/>
  <c r="G17" i="8"/>
  <c r="F17" i="8"/>
  <c r="E17" i="8"/>
  <c r="A17" i="8"/>
  <c r="U16" i="8"/>
  <c r="T16" i="8"/>
  <c r="R16" i="8"/>
  <c r="Q16" i="8"/>
  <c r="S16" i="8"/>
  <c r="P16" i="8"/>
  <c r="O16" i="8"/>
  <c r="M16" i="8"/>
  <c r="L16" i="8"/>
  <c r="N16" i="8"/>
  <c r="K16" i="8"/>
  <c r="J16" i="8"/>
  <c r="I16" i="8"/>
  <c r="H16" i="8"/>
  <c r="G16" i="8"/>
  <c r="F16" i="8"/>
  <c r="E16" i="8"/>
  <c r="A16" i="8"/>
  <c r="U15" i="8"/>
  <c r="T15" i="8"/>
  <c r="R15" i="8"/>
  <c r="Q15" i="8"/>
  <c r="S15" i="8"/>
  <c r="P15" i="8"/>
  <c r="O15" i="8"/>
  <c r="M15" i="8"/>
  <c r="L15" i="8"/>
  <c r="N15" i="8"/>
  <c r="K15" i="8"/>
  <c r="J15" i="8"/>
  <c r="I15" i="8"/>
  <c r="H15" i="8"/>
  <c r="G15" i="8"/>
  <c r="F15" i="8"/>
  <c r="E15" i="8"/>
  <c r="A15" i="8"/>
  <c r="U14" i="8"/>
  <c r="T14" i="8"/>
  <c r="R14" i="8"/>
  <c r="Q14" i="8"/>
  <c r="S14" i="8"/>
  <c r="P14" i="8"/>
  <c r="O14" i="8"/>
  <c r="M14" i="8"/>
  <c r="L14" i="8"/>
  <c r="N14" i="8"/>
  <c r="K14" i="8"/>
  <c r="J14" i="8"/>
  <c r="I14" i="8"/>
  <c r="H14" i="8"/>
  <c r="G14" i="8"/>
  <c r="F14" i="8"/>
  <c r="E14" i="8"/>
  <c r="A14" i="8"/>
  <c r="U13" i="8"/>
  <c r="T13" i="8"/>
  <c r="R13" i="8"/>
  <c r="Q13" i="8"/>
  <c r="S13" i="8"/>
  <c r="P13" i="8"/>
  <c r="O13" i="8"/>
  <c r="M13" i="8"/>
  <c r="L13" i="8"/>
  <c r="N13" i="8"/>
  <c r="K13" i="8"/>
  <c r="J13" i="8"/>
  <c r="I13" i="8"/>
  <c r="H13" i="8"/>
  <c r="G13" i="8"/>
  <c r="F13" i="8"/>
  <c r="E13" i="8"/>
  <c r="A13" i="8"/>
  <c r="U12" i="8"/>
  <c r="T12" i="8"/>
  <c r="R12" i="8"/>
  <c r="Q12" i="8"/>
  <c r="S12" i="8"/>
  <c r="P12" i="8"/>
  <c r="O12" i="8"/>
  <c r="M12" i="8"/>
  <c r="L12" i="8"/>
  <c r="N12" i="8"/>
  <c r="K12" i="8"/>
  <c r="J12" i="8"/>
  <c r="I12" i="8"/>
  <c r="H12" i="8"/>
  <c r="G12" i="8"/>
  <c r="F12" i="8"/>
  <c r="E12" i="8"/>
  <c r="A12" i="8"/>
  <c r="U11" i="8"/>
  <c r="T11" i="8"/>
  <c r="R11" i="8"/>
  <c r="Q11" i="8"/>
  <c r="S11" i="8"/>
  <c r="P11" i="8"/>
  <c r="O11" i="8"/>
  <c r="M11" i="8"/>
  <c r="L11" i="8"/>
  <c r="N11" i="8"/>
  <c r="K11" i="8"/>
  <c r="J11" i="8"/>
  <c r="I11" i="8"/>
  <c r="H11" i="8"/>
  <c r="G11" i="8"/>
  <c r="F11" i="8"/>
  <c r="E11" i="8"/>
  <c r="A11" i="8"/>
  <c r="U10" i="8"/>
  <c r="T10" i="8"/>
  <c r="R10" i="8"/>
  <c r="Q10" i="8"/>
  <c r="S10" i="8"/>
  <c r="P10" i="8"/>
  <c r="O10" i="8"/>
  <c r="M10" i="8"/>
  <c r="L10" i="8"/>
  <c r="N10" i="8"/>
  <c r="K10" i="8"/>
  <c r="J10" i="8"/>
  <c r="I10" i="8"/>
  <c r="H10" i="8"/>
  <c r="G10" i="8"/>
  <c r="F10" i="8"/>
  <c r="E10" i="8"/>
  <c r="A10" i="8"/>
  <c r="U9" i="8"/>
  <c r="T9" i="8"/>
  <c r="R9" i="8"/>
  <c r="Q9" i="8"/>
  <c r="S9" i="8"/>
  <c r="P9" i="8"/>
  <c r="O9" i="8"/>
  <c r="M9" i="8"/>
  <c r="L9" i="8"/>
  <c r="N9" i="8"/>
  <c r="K9" i="8"/>
  <c r="J9" i="8"/>
  <c r="I9" i="8"/>
  <c r="H9" i="8"/>
  <c r="G9" i="8"/>
  <c r="F9" i="8"/>
  <c r="E9" i="8"/>
  <c r="A9" i="8"/>
  <c r="U8" i="8"/>
  <c r="T8" i="8"/>
  <c r="R8" i="8"/>
  <c r="Q8" i="8"/>
  <c r="S8" i="8"/>
  <c r="P8" i="8"/>
  <c r="O8" i="8"/>
  <c r="M8" i="8"/>
  <c r="L8" i="8"/>
  <c r="N8" i="8"/>
  <c r="K8" i="8"/>
  <c r="J8" i="8"/>
  <c r="I8" i="8"/>
  <c r="H8" i="8"/>
  <c r="G8" i="8"/>
  <c r="F8" i="8"/>
  <c r="E8" i="8"/>
  <c r="A8" i="8"/>
  <c r="G7" i="8"/>
  <c r="A7" i="8"/>
  <c r="G6" i="8"/>
  <c r="A6" i="8"/>
  <c r="D60" i="6"/>
  <c r="C60" i="6"/>
  <c r="B60" i="6"/>
  <c r="A60" i="6"/>
  <c r="D59" i="6"/>
  <c r="C59" i="6"/>
  <c r="B59" i="6"/>
  <c r="A59" i="6"/>
  <c r="D58" i="6"/>
  <c r="C58" i="6"/>
  <c r="B58" i="6"/>
  <c r="A58" i="6"/>
  <c r="D57" i="6"/>
  <c r="C57" i="6"/>
  <c r="B57" i="6"/>
  <c r="A57" i="6"/>
  <c r="D56" i="6"/>
  <c r="C56" i="6"/>
  <c r="B56" i="6"/>
  <c r="A56" i="6"/>
  <c r="D55" i="6"/>
  <c r="C55" i="6"/>
  <c r="B55" i="6"/>
  <c r="A55" i="6"/>
  <c r="D54" i="6"/>
  <c r="C54" i="6"/>
  <c r="B54" i="6"/>
  <c r="A54" i="6"/>
  <c r="A53" i="6"/>
  <c r="D52" i="6"/>
  <c r="C52" i="6"/>
  <c r="B52" i="6"/>
  <c r="A52" i="6"/>
  <c r="D51" i="6"/>
  <c r="C51" i="6"/>
  <c r="B51" i="6"/>
  <c r="A51" i="6"/>
  <c r="D50" i="6"/>
  <c r="C50" i="6"/>
  <c r="B50" i="6"/>
  <c r="A50" i="6"/>
  <c r="D49" i="6"/>
  <c r="C49" i="6"/>
  <c r="B49" i="6"/>
  <c r="A49" i="6"/>
  <c r="D48" i="6"/>
  <c r="C48" i="6"/>
  <c r="B48" i="6"/>
  <c r="A48" i="6"/>
  <c r="D47" i="6"/>
  <c r="C47" i="6"/>
  <c r="B47" i="6"/>
  <c r="A47" i="6"/>
  <c r="D46" i="6"/>
  <c r="C46" i="6"/>
  <c r="B46" i="6"/>
  <c r="A46" i="6"/>
  <c r="D45" i="6"/>
  <c r="C45" i="6"/>
  <c r="B45" i="6"/>
  <c r="A45" i="6"/>
  <c r="D44" i="6"/>
  <c r="C44" i="6"/>
  <c r="B44" i="6"/>
  <c r="A44" i="6"/>
  <c r="D43" i="6"/>
  <c r="C43" i="6"/>
  <c r="B43" i="6"/>
  <c r="A43" i="6"/>
  <c r="D42" i="6"/>
  <c r="C42" i="6"/>
  <c r="B42" i="6"/>
  <c r="A42" i="6"/>
  <c r="D41" i="6"/>
  <c r="C41" i="6"/>
  <c r="B41" i="6"/>
  <c r="A41" i="6"/>
  <c r="D40" i="6"/>
  <c r="C40" i="6"/>
  <c r="B40" i="6"/>
  <c r="A40" i="6"/>
  <c r="D39" i="6"/>
  <c r="C39" i="6"/>
  <c r="B39" i="6"/>
  <c r="A39" i="6"/>
  <c r="D38" i="6"/>
  <c r="C38" i="6"/>
  <c r="B38" i="6"/>
  <c r="A38" i="6"/>
  <c r="D37" i="6"/>
  <c r="C37" i="6"/>
  <c r="B37" i="6"/>
  <c r="A37" i="6"/>
  <c r="D36" i="6"/>
  <c r="C36" i="6"/>
  <c r="B36" i="6"/>
  <c r="A36" i="6"/>
  <c r="D35" i="6"/>
  <c r="C35" i="6"/>
  <c r="B35" i="6"/>
  <c r="A35" i="6"/>
  <c r="D34" i="6"/>
  <c r="C34" i="6"/>
  <c r="B34" i="6"/>
  <c r="A34" i="6"/>
  <c r="D33" i="6"/>
  <c r="C33" i="6"/>
  <c r="B33" i="6"/>
  <c r="A33" i="6"/>
  <c r="D32" i="6"/>
  <c r="C32" i="6"/>
  <c r="B32" i="6"/>
  <c r="A32" i="6"/>
  <c r="D31" i="6"/>
  <c r="C31" i="6"/>
  <c r="B31" i="6"/>
  <c r="A31" i="6"/>
  <c r="D30" i="6"/>
  <c r="C30" i="6"/>
  <c r="B30" i="6"/>
  <c r="A30" i="6"/>
  <c r="D29" i="6"/>
  <c r="C29" i="6"/>
  <c r="B29" i="6"/>
  <c r="A29" i="6"/>
  <c r="D28" i="6"/>
  <c r="C28" i="6"/>
  <c r="B28" i="6"/>
  <c r="A28" i="6"/>
  <c r="D27" i="6"/>
  <c r="C27" i="6"/>
  <c r="B27" i="6"/>
  <c r="A27" i="6"/>
  <c r="D26" i="6"/>
  <c r="C26" i="6"/>
  <c r="B26" i="6"/>
  <c r="A26" i="6"/>
  <c r="D25" i="6"/>
  <c r="C25" i="6"/>
  <c r="B25" i="6"/>
  <c r="A25" i="6"/>
  <c r="D24" i="6"/>
  <c r="C24" i="6"/>
  <c r="B24" i="6"/>
  <c r="A24" i="6"/>
  <c r="D23" i="6"/>
  <c r="C23" i="6"/>
  <c r="B23" i="6"/>
  <c r="A23" i="6"/>
  <c r="D22" i="6"/>
  <c r="C22" i="6"/>
  <c r="B22" i="6"/>
  <c r="A22" i="6"/>
  <c r="D21" i="6"/>
  <c r="C21" i="6"/>
  <c r="B21" i="6"/>
  <c r="A21" i="6"/>
  <c r="D20" i="6"/>
  <c r="C20" i="6"/>
  <c r="B20" i="6"/>
  <c r="A20" i="6"/>
  <c r="D19" i="6"/>
  <c r="C19" i="6"/>
  <c r="B19" i="6"/>
  <c r="A19" i="6"/>
  <c r="D18" i="6"/>
  <c r="C18" i="6"/>
  <c r="B18" i="6"/>
  <c r="A18" i="6"/>
  <c r="A17" i="6"/>
  <c r="D16" i="6"/>
  <c r="C16" i="6"/>
  <c r="B16" i="6"/>
  <c r="A16" i="6"/>
  <c r="D15" i="6"/>
  <c r="C15" i="6"/>
  <c r="B15" i="6"/>
  <c r="A15" i="6"/>
  <c r="D14" i="6"/>
  <c r="C14" i="6"/>
  <c r="B14" i="6"/>
  <c r="A14" i="6"/>
  <c r="D13" i="6"/>
  <c r="C13" i="6"/>
  <c r="B13" i="6"/>
  <c r="A13" i="6"/>
  <c r="D12" i="6"/>
  <c r="C12" i="6"/>
  <c r="B12" i="6"/>
  <c r="A12" i="6"/>
  <c r="A11" i="6"/>
  <c r="D10" i="6"/>
  <c r="C10" i="6"/>
  <c r="B10" i="6"/>
  <c r="A10" i="6"/>
  <c r="D9" i="6"/>
  <c r="C9" i="6"/>
  <c r="B9" i="6"/>
  <c r="A9" i="6"/>
  <c r="D8" i="6"/>
  <c r="C8" i="6"/>
  <c r="B8" i="6"/>
  <c r="A8" i="6"/>
  <c r="A7" i="6"/>
  <c r="A3" i="6"/>
  <c r="A1" i="6"/>
  <c r="AF77" i="5"/>
  <c r="AF42" i="5"/>
  <c r="I322" i="5"/>
  <c r="I319" i="5"/>
  <c r="D322" i="5"/>
  <c r="D319" i="5"/>
  <c r="J302" i="5"/>
  <c r="C302" i="5"/>
  <c r="J301" i="5"/>
  <c r="C301" i="5"/>
  <c r="J300" i="5"/>
  <c r="C300" i="5"/>
  <c r="J299" i="5"/>
  <c r="C299" i="5"/>
  <c r="J298" i="5"/>
  <c r="C298" i="5"/>
  <c r="J297" i="5"/>
  <c r="C297" i="5"/>
  <c r="J296" i="5"/>
  <c r="C296" i="5"/>
  <c r="J295" i="5"/>
  <c r="C295" i="5"/>
  <c r="J294" i="5"/>
  <c r="C294" i="5"/>
  <c r="J293" i="5"/>
  <c r="K305" i="5" s="1"/>
  <c r="K312" i="5" s="1"/>
  <c r="C293" i="5"/>
  <c r="J292" i="5"/>
  <c r="C292" i="5"/>
  <c r="I22" i="5"/>
  <c r="I21" i="5"/>
  <c r="G21" i="5" s="1"/>
  <c r="I20" i="5"/>
  <c r="I19" i="5"/>
  <c r="I18" i="5"/>
  <c r="A289" i="5"/>
  <c r="A285" i="5"/>
  <c r="L283" i="5"/>
  <c r="Q283" i="5" s="1"/>
  <c r="Z283" i="5"/>
  <c r="Y283" i="5"/>
  <c r="X283" i="5"/>
  <c r="K282" i="5"/>
  <c r="J283" i="5" s="1"/>
  <c r="P283" i="5" s="1"/>
  <c r="H282" i="5"/>
  <c r="G283" i="5" s="1"/>
  <c r="O283" i="5" s="1"/>
  <c r="J282" i="5"/>
  <c r="G282" i="5"/>
  <c r="F282" i="5"/>
  <c r="V282" i="5"/>
  <c r="T282" i="5"/>
  <c r="U282" i="5"/>
  <c r="S282" i="5"/>
  <c r="E282" i="5"/>
  <c r="D282" i="5"/>
  <c r="I282" i="5"/>
  <c r="C282" i="5"/>
  <c r="B282" i="5"/>
  <c r="A282" i="5"/>
  <c r="L281" i="5"/>
  <c r="Q281" i="5" s="1"/>
  <c r="Z281" i="5"/>
  <c r="Y281" i="5"/>
  <c r="X281" i="5"/>
  <c r="K280" i="5"/>
  <c r="J280" i="5"/>
  <c r="Z280" i="5"/>
  <c r="Y280" i="5"/>
  <c r="X280" i="5"/>
  <c r="H280" i="5"/>
  <c r="W280" i="5" s="1"/>
  <c r="F280" i="5"/>
  <c r="V280" i="5"/>
  <c r="T280" i="5"/>
  <c r="U280" i="5"/>
  <c r="S280" i="5"/>
  <c r="E280" i="5"/>
  <c r="D280" i="5"/>
  <c r="C280" i="5"/>
  <c r="B280" i="5"/>
  <c r="A280" i="5"/>
  <c r="L279" i="5"/>
  <c r="G279" i="5"/>
  <c r="E279" i="5"/>
  <c r="J278" i="5"/>
  <c r="F278" i="5"/>
  <c r="E278" i="5"/>
  <c r="J277" i="5"/>
  <c r="F277" i="5"/>
  <c r="E277" i="5"/>
  <c r="K276" i="5"/>
  <c r="J276" i="5"/>
  <c r="H276" i="5"/>
  <c r="G276" i="5"/>
  <c r="F276" i="5"/>
  <c r="K275" i="5"/>
  <c r="J275" i="5"/>
  <c r="H275" i="5"/>
  <c r="R275" i="5" s="1"/>
  <c r="G275" i="5"/>
  <c r="F275" i="5"/>
  <c r="C274" i="5"/>
  <c r="V273" i="5"/>
  <c r="T273" i="5"/>
  <c r="U273" i="5"/>
  <c r="S273" i="5"/>
  <c r="F273" i="5"/>
  <c r="E273" i="5"/>
  <c r="D273" i="5"/>
  <c r="I273" i="5"/>
  <c r="C273" i="5"/>
  <c r="A273" i="5"/>
  <c r="L272" i="5"/>
  <c r="Q272" i="5" s="1"/>
  <c r="Z272" i="5"/>
  <c r="Y272" i="5"/>
  <c r="X272" i="5"/>
  <c r="C271" i="5"/>
  <c r="K270" i="5"/>
  <c r="J272" i="5" s="1"/>
  <c r="P272" i="5" s="1"/>
  <c r="J270" i="5"/>
  <c r="H270" i="5"/>
  <c r="G272" i="5" s="1"/>
  <c r="O272" i="5" s="1"/>
  <c r="G270" i="5"/>
  <c r="F270" i="5"/>
  <c r="V270" i="5"/>
  <c r="T270" i="5"/>
  <c r="U270" i="5"/>
  <c r="S270" i="5"/>
  <c r="E270" i="5"/>
  <c r="D270" i="5"/>
  <c r="I270" i="5"/>
  <c r="B270" i="5"/>
  <c r="A270" i="5"/>
  <c r="L269" i="5"/>
  <c r="Q269" i="5" s="1"/>
  <c r="Z269" i="5"/>
  <c r="Y269" i="5"/>
  <c r="X269" i="5"/>
  <c r="K268" i="5"/>
  <c r="J268" i="5"/>
  <c r="Z268" i="5"/>
  <c r="Y268" i="5"/>
  <c r="X268" i="5"/>
  <c r="H268" i="5"/>
  <c r="W268" i="5" s="1"/>
  <c r="F268" i="5"/>
  <c r="V268" i="5"/>
  <c r="T268" i="5"/>
  <c r="U268" i="5"/>
  <c r="S268" i="5"/>
  <c r="E268" i="5"/>
  <c r="D268" i="5"/>
  <c r="C268" i="5"/>
  <c r="B268" i="5"/>
  <c r="A268" i="5"/>
  <c r="K267" i="5"/>
  <c r="J267" i="5"/>
  <c r="Z267" i="5"/>
  <c r="Y267" i="5"/>
  <c r="X267" i="5"/>
  <c r="H267" i="5"/>
  <c r="W267" i="5" s="1"/>
  <c r="F267" i="5"/>
  <c r="V267" i="5"/>
  <c r="T267" i="5"/>
  <c r="U267" i="5"/>
  <c r="S267" i="5"/>
  <c r="E267" i="5"/>
  <c r="D267" i="5"/>
  <c r="C267" i="5"/>
  <c r="B267" i="5"/>
  <c r="A267" i="5"/>
  <c r="L266" i="5"/>
  <c r="G266" i="5"/>
  <c r="E266" i="5"/>
  <c r="J265" i="5"/>
  <c r="F265" i="5"/>
  <c r="E265" i="5"/>
  <c r="J264" i="5"/>
  <c r="F264" i="5"/>
  <c r="E264" i="5"/>
  <c r="K263" i="5"/>
  <c r="J263" i="5"/>
  <c r="H263" i="5"/>
  <c r="G263" i="5"/>
  <c r="F263" i="5"/>
  <c r="K262" i="5"/>
  <c r="J262" i="5"/>
  <c r="H262" i="5"/>
  <c r="R262" i="5" s="1"/>
  <c r="G262" i="5"/>
  <c r="F262" i="5"/>
  <c r="K261" i="5"/>
  <c r="J261" i="5"/>
  <c r="H261" i="5"/>
  <c r="G261" i="5"/>
  <c r="F261" i="5"/>
  <c r="K260" i="5"/>
  <c r="J260" i="5"/>
  <c r="H260" i="5"/>
  <c r="G260" i="5"/>
  <c r="F260" i="5"/>
  <c r="C259" i="5"/>
  <c r="V258" i="5"/>
  <c r="T258" i="5"/>
  <c r="U258" i="5"/>
  <c r="S258" i="5"/>
  <c r="F258" i="5"/>
  <c r="E258" i="5"/>
  <c r="D258" i="5"/>
  <c r="I258" i="5"/>
  <c r="C258" i="5"/>
  <c r="A258" i="5"/>
  <c r="A257" i="5"/>
  <c r="A253" i="5"/>
  <c r="L251" i="5"/>
  <c r="Q251" i="5" s="1"/>
  <c r="Z251" i="5"/>
  <c r="Y251" i="5"/>
  <c r="X251" i="5"/>
  <c r="K250" i="5"/>
  <c r="J250" i="5"/>
  <c r="Z250" i="5"/>
  <c r="Y250" i="5"/>
  <c r="X250" i="5"/>
  <c r="H250" i="5"/>
  <c r="W250" i="5" s="1"/>
  <c r="F250" i="5"/>
  <c r="V250" i="5"/>
  <c r="T250" i="5"/>
  <c r="U250" i="5"/>
  <c r="S250" i="5"/>
  <c r="E250" i="5"/>
  <c r="D250" i="5"/>
  <c r="C250" i="5"/>
  <c r="B250" i="5"/>
  <c r="A250" i="5"/>
  <c r="K249" i="5"/>
  <c r="J249" i="5"/>
  <c r="Z249" i="5"/>
  <c r="Y249" i="5"/>
  <c r="X249" i="5"/>
  <c r="H249" i="5"/>
  <c r="W249" i="5" s="1"/>
  <c r="F249" i="5"/>
  <c r="V249" i="5"/>
  <c r="T249" i="5"/>
  <c r="U249" i="5"/>
  <c r="S249" i="5"/>
  <c r="E249" i="5"/>
  <c r="D249" i="5"/>
  <c r="C249" i="5"/>
  <c r="B249" i="5"/>
  <c r="A249" i="5"/>
  <c r="L248" i="5"/>
  <c r="G248" i="5"/>
  <c r="E248" i="5"/>
  <c r="J247" i="5"/>
  <c r="F247" i="5"/>
  <c r="E247" i="5"/>
  <c r="J246" i="5"/>
  <c r="F246" i="5"/>
  <c r="E246" i="5"/>
  <c r="K245" i="5"/>
  <c r="J245" i="5"/>
  <c r="H245" i="5"/>
  <c r="G245" i="5"/>
  <c r="F245" i="5"/>
  <c r="K244" i="5"/>
  <c r="J244" i="5"/>
  <c r="H244" i="5"/>
  <c r="R244" i="5" s="1"/>
  <c r="G244" i="5"/>
  <c r="F244" i="5"/>
  <c r="K243" i="5"/>
  <c r="J243" i="5"/>
  <c r="H243" i="5"/>
  <c r="G243" i="5"/>
  <c r="F243" i="5"/>
  <c r="K242" i="5"/>
  <c r="J242" i="5"/>
  <c r="H242" i="5"/>
  <c r="R242" i="5" s="1"/>
  <c r="G242" i="5"/>
  <c r="F242" i="5"/>
  <c r="C241" i="5"/>
  <c r="V240" i="5"/>
  <c r="T240" i="5"/>
  <c r="U240" i="5"/>
  <c r="S240" i="5"/>
  <c r="F240" i="5"/>
  <c r="E240" i="5"/>
  <c r="D240" i="5"/>
  <c r="I240" i="5"/>
  <c r="C240" i="5"/>
  <c r="A240" i="5"/>
  <c r="L239" i="5"/>
  <c r="Q239" i="5" s="1"/>
  <c r="Z239" i="5"/>
  <c r="Y239" i="5"/>
  <c r="X239" i="5"/>
  <c r="K238" i="5"/>
  <c r="J238" i="5"/>
  <c r="Z238" i="5"/>
  <c r="Y238" i="5"/>
  <c r="X238" i="5"/>
  <c r="H238" i="5"/>
  <c r="W238" i="5" s="1"/>
  <c r="F238" i="5"/>
  <c r="V238" i="5"/>
  <c r="T238" i="5"/>
  <c r="U238" i="5"/>
  <c r="S238" i="5"/>
  <c r="E238" i="5"/>
  <c r="D238" i="5"/>
  <c r="C238" i="5"/>
  <c r="B238" i="5"/>
  <c r="A238" i="5"/>
  <c r="L237" i="5"/>
  <c r="G237" i="5"/>
  <c r="E237" i="5"/>
  <c r="J236" i="5"/>
  <c r="F236" i="5"/>
  <c r="E236" i="5"/>
  <c r="J235" i="5"/>
  <c r="F235" i="5"/>
  <c r="E235" i="5"/>
  <c r="K234" i="5"/>
  <c r="J234" i="5"/>
  <c r="H234" i="5"/>
  <c r="G234" i="5"/>
  <c r="F234" i="5"/>
  <c r="K233" i="5"/>
  <c r="J233" i="5"/>
  <c r="H233" i="5"/>
  <c r="R233" i="5" s="1"/>
  <c r="G233" i="5"/>
  <c r="F233" i="5"/>
  <c r="K232" i="5"/>
  <c r="J232" i="5"/>
  <c r="H232" i="5"/>
  <c r="G232" i="5"/>
  <c r="F232" i="5"/>
  <c r="K231" i="5"/>
  <c r="J231" i="5"/>
  <c r="H231" i="5"/>
  <c r="R231" i="5" s="1"/>
  <c r="G231" i="5"/>
  <c r="F231" i="5"/>
  <c r="C230" i="5"/>
  <c r="V229" i="5"/>
  <c r="T229" i="5"/>
  <c r="U229" i="5"/>
  <c r="S229" i="5"/>
  <c r="F229" i="5"/>
  <c r="E229" i="5"/>
  <c r="D229" i="5"/>
  <c r="I229" i="5"/>
  <c r="C229" i="5"/>
  <c r="A229" i="5"/>
  <c r="L228" i="5"/>
  <c r="Q228" i="5" s="1"/>
  <c r="Z228" i="5"/>
  <c r="Y228" i="5"/>
  <c r="X228" i="5"/>
  <c r="K227" i="5"/>
  <c r="J227" i="5"/>
  <c r="Z227" i="5"/>
  <c r="Y227" i="5"/>
  <c r="X227" i="5"/>
  <c r="H227" i="5"/>
  <c r="W227" i="5" s="1"/>
  <c r="F227" i="5"/>
  <c r="V227" i="5"/>
  <c r="T227" i="5"/>
  <c r="U227" i="5"/>
  <c r="S227" i="5"/>
  <c r="E227" i="5"/>
  <c r="D227" i="5"/>
  <c r="C227" i="5"/>
  <c r="B227" i="5"/>
  <c r="A227" i="5"/>
  <c r="K226" i="5"/>
  <c r="J226" i="5"/>
  <c r="Z226" i="5"/>
  <c r="Y226" i="5"/>
  <c r="X226" i="5"/>
  <c r="H226" i="5"/>
  <c r="W226" i="5" s="1"/>
  <c r="F226" i="5"/>
  <c r="V226" i="5"/>
  <c r="T226" i="5"/>
  <c r="U226" i="5"/>
  <c r="S226" i="5"/>
  <c r="E226" i="5"/>
  <c r="D226" i="5"/>
  <c r="C226" i="5"/>
  <c r="B226" i="5"/>
  <c r="A226" i="5"/>
  <c r="L225" i="5"/>
  <c r="G225" i="5"/>
  <c r="E225" i="5"/>
  <c r="J224" i="5"/>
  <c r="F224" i="5"/>
  <c r="E224" i="5"/>
  <c r="J223" i="5"/>
  <c r="F223" i="5"/>
  <c r="E223" i="5"/>
  <c r="K222" i="5"/>
  <c r="J222" i="5"/>
  <c r="H222" i="5"/>
  <c r="G222" i="5"/>
  <c r="F222" i="5"/>
  <c r="K221" i="5"/>
  <c r="J221" i="5"/>
  <c r="H221" i="5"/>
  <c r="R221" i="5" s="1"/>
  <c r="G221" i="5"/>
  <c r="F221" i="5"/>
  <c r="K220" i="5"/>
  <c r="J220" i="5"/>
  <c r="H220" i="5"/>
  <c r="G220" i="5"/>
  <c r="F220" i="5"/>
  <c r="K219" i="5"/>
  <c r="J219" i="5"/>
  <c r="H219" i="5"/>
  <c r="G219" i="5"/>
  <c r="F219" i="5"/>
  <c r="C218" i="5"/>
  <c r="V217" i="5"/>
  <c r="T217" i="5"/>
  <c r="U217" i="5"/>
  <c r="S217" i="5"/>
  <c r="F217" i="5"/>
  <c r="E217" i="5"/>
  <c r="D217" i="5"/>
  <c r="I217" i="5"/>
  <c r="C217" i="5"/>
  <c r="A217" i="5"/>
  <c r="L216" i="5"/>
  <c r="Q216" i="5" s="1"/>
  <c r="Z216" i="5"/>
  <c r="Y216" i="5"/>
  <c r="X216" i="5"/>
  <c r="K215" i="5"/>
  <c r="J215" i="5"/>
  <c r="Z215" i="5"/>
  <c r="Y215" i="5"/>
  <c r="X215" i="5"/>
  <c r="H215" i="5"/>
  <c r="W215" i="5" s="1"/>
  <c r="F215" i="5"/>
  <c r="V215" i="5"/>
  <c r="T215" i="5"/>
  <c r="U215" i="5"/>
  <c r="S215" i="5"/>
  <c r="E215" i="5"/>
  <c r="D215" i="5"/>
  <c r="C215" i="5"/>
  <c r="B215" i="5"/>
  <c r="A215" i="5"/>
  <c r="L214" i="5"/>
  <c r="G214" i="5"/>
  <c r="E214" i="5"/>
  <c r="J213" i="5"/>
  <c r="F213" i="5"/>
  <c r="E213" i="5"/>
  <c r="J212" i="5"/>
  <c r="F212" i="5"/>
  <c r="E212" i="5"/>
  <c r="K211" i="5"/>
  <c r="J211" i="5"/>
  <c r="H211" i="5"/>
  <c r="G211" i="5"/>
  <c r="F211" i="5"/>
  <c r="K210" i="5"/>
  <c r="J210" i="5"/>
  <c r="H210" i="5"/>
  <c r="R210" i="5" s="1"/>
  <c r="G210" i="5"/>
  <c r="F210" i="5"/>
  <c r="K209" i="5"/>
  <c r="J209" i="5"/>
  <c r="H209" i="5"/>
  <c r="G209" i="5"/>
  <c r="F209" i="5"/>
  <c r="K208" i="5"/>
  <c r="J208" i="5"/>
  <c r="H208" i="5"/>
  <c r="R208" i="5" s="1"/>
  <c r="G208" i="5"/>
  <c r="F208" i="5"/>
  <c r="C207" i="5"/>
  <c r="V206" i="5"/>
  <c r="T206" i="5"/>
  <c r="U206" i="5"/>
  <c r="S206" i="5"/>
  <c r="F206" i="5"/>
  <c r="E206" i="5"/>
  <c r="D206" i="5"/>
  <c r="I206" i="5"/>
  <c r="C206" i="5"/>
  <c r="A206" i="5"/>
  <c r="L205" i="5"/>
  <c r="Q205" i="5" s="1"/>
  <c r="Z205" i="5"/>
  <c r="Y205" i="5"/>
  <c r="X205" i="5"/>
  <c r="K204" i="5"/>
  <c r="J204" i="5"/>
  <c r="Z204" i="5"/>
  <c r="Y204" i="5"/>
  <c r="X204" i="5"/>
  <c r="H204" i="5"/>
  <c r="W204" i="5" s="1"/>
  <c r="F204" i="5"/>
  <c r="V204" i="5"/>
  <c r="T204" i="5"/>
  <c r="U204" i="5"/>
  <c r="S204" i="5"/>
  <c r="E204" i="5"/>
  <c r="D204" i="5"/>
  <c r="C204" i="5"/>
  <c r="B204" i="5"/>
  <c r="A204" i="5"/>
  <c r="K203" i="5"/>
  <c r="J203" i="5"/>
  <c r="Z203" i="5"/>
  <c r="Y203" i="5"/>
  <c r="X203" i="5"/>
  <c r="H203" i="5"/>
  <c r="W203" i="5" s="1"/>
  <c r="F203" i="5"/>
  <c r="V203" i="5"/>
  <c r="T203" i="5"/>
  <c r="U203" i="5"/>
  <c r="S203" i="5"/>
  <c r="E203" i="5"/>
  <c r="D203" i="5"/>
  <c r="C203" i="5"/>
  <c r="B203" i="5"/>
  <c r="A203" i="5"/>
  <c r="L202" i="5"/>
  <c r="G202" i="5"/>
  <c r="E202" i="5"/>
  <c r="J201" i="5"/>
  <c r="F201" i="5"/>
  <c r="E201" i="5"/>
  <c r="J200" i="5"/>
  <c r="F200" i="5"/>
  <c r="E200" i="5"/>
  <c r="K199" i="5"/>
  <c r="J199" i="5"/>
  <c r="H199" i="5"/>
  <c r="G199" i="5"/>
  <c r="F199" i="5"/>
  <c r="K198" i="5"/>
  <c r="J198" i="5"/>
  <c r="H198" i="5"/>
  <c r="R198" i="5" s="1"/>
  <c r="G198" i="5"/>
  <c r="F198" i="5"/>
  <c r="K197" i="5"/>
  <c r="J197" i="5"/>
  <c r="H197" i="5"/>
  <c r="G197" i="5"/>
  <c r="F197" i="5"/>
  <c r="K196" i="5"/>
  <c r="J196" i="5"/>
  <c r="H196" i="5"/>
  <c r="R196" i="5" s="1"/>
  <c r="G196" i="5"/>
  <c r="F196" i="5"/>
  <c r="C195" i="5"/>
  <c r="V194" i="5"/>
  <c r="T194" i="5"/>
  <c r="U194" i="5"/>
  <c r="S194" i="5"/>
  <c r="F194" i="5"/>
  <c r="E194" i="5"/>
  <c r="D194" i="5"/>
  <c r="I194" i="5"/>
  <c r="C194" i="5"/>
  <c r="A194" i="5"/>
  <c r="L193" i="5"/>
  <c r="Q193" i="5" s="1"/>
  <c r="Z193" i="5"/>
  <c r="Y193" i="5"/>
  <c r="X193" i="5"/>
  <c r="K192" i="5"/>
  <c r="J192" i="5"/>
  <c r="Z192" i="5"/>
  <c r="Y192" i="5"/>
  <c r="X192" i="5"/>
  <c r="H192" i="5"/>
  <c r="W192" i="5" s="1"/>
  <c r="F192" i="5"/>
  <c r="V192" i="5"/>
  <c r="T192" i="5"/>
  <c r="U192" i="5"/>
  <c r="S192" i="5"/>
  <c r="E192" i="5"/>
  <c r="D192" i="5"/>
  <c r="C192" i="5"/>
  <c r="B192" i="5"/>
  <c r="A192" i="5"/>
  <c r="L191" i="5"/>
  <c r="G191" i="5"/>
  <c r="E191" i="5"/>
  <c r="J190" i="5"/>
  <c r="F190" i="5"/>
  <c r="E190" i="5"/>
  <c r="J189" i="5"/>
  <c r="F189" i="5"/>
  <c r="E189" i="5"/>
  <c r="K188" i="5"/>
  <c r="J188" i="5"/>
  <c r="H188" i="5"/>
  <c r="G188" i="5"/>
  <c r="F188" i="5"/>
  <c r="K187" i="5"/>
  <c r="J187" i="5"/>
  <c r="H187" i="5"/>
  <c r="R187" i="5" s="1"/>
  <c r="G187" i="5"/>
  <c r="F187" i="5"/>
  <c r="K186" i="5"/>
  <c r="J186" i="5"/>
  <c r="H186" i="5"/>
  <c r="G186" i="5"/>
  <c r="F186" i="5"/>
  <c r="K185" i="5"/>
  <c r="J185" i="5"/>
  <c r="H185" i="5"/>
  <c r="R185" i="5" s="1"/>
  <c r="G185" i="5"/>
  <c r="F185" i="5"/>
  <c r="C184" i="5"/>
  <c r="V183" i="5"/>
  <c r="T183" i="5"/>
  <c r="U183" i="5"/>
  <c r="S183" i="5"/>
  <c r="F183" i="5"/>
  <c r="E183" i="5"/>
  <c r="D183" i="5"/>
  <c r="I183" i="5"/>
  <c r="C183" i="5"/>
  <c r="A183" i="5"/>
  <c r="L182" i="5"/>
  <c r="Q182" i="5" s="1"/>
  <c r="Z182" i="5"/>
  <c r="Y182" i="5"/>
  <c r="X182" i="5"/>
  <c r="K181" i="5"/>
  <c r="J181" i="5"/>
  <c r="Z181" i="5"/>
  <c r="Y181" i="5"/>
  <c r="X181" i="5"/>
  <c r="H181" i="5"/>
  <c r="W181" i="5" s="1"/>
  <c r="F181" i="5"/>
  <c r="V181" i="5"/>
  <c r="T181" i="5"/>
  <c r="U181" i="5"/>
  <c r="S181" i="5"/>
  <c r="E181" i="5"/>
  <c r="D181" i="5"/>
  <c r="C181" i="5"/>
  <c r="B181" i="5"/>
  <c r="A181" i="5"/>
  <c r="K180" i="5"/>
  <c r="J180" i="5"/>
  <c r="Z180" i="5"/>
  <c r="Y180" i="5"/>
  <c r="X180" i="5"/>
  <c r="H180" i="5"/>
  <c r="W180" i="5" s="1"/>
  <c r="F180" i="5"/>
  <c r="V180" i="5"/>
  <c r="T180" i="5"/>
  <c r="U180" i="5"/>
  <c r="S180" i="5"/>
  <c r="E180" i="5"/>
  <c r="D180" i="5"/>
  <c r="C180" i="5"/>
  <c r="B180" i="5"/>
  <c r="A180" i="5"/>
  <c r="L179" i="5"/>
  <c r="G179" i="5"/>
  <c r="E179" i="5"/>
  <c r="J178" i="5"/>
  <c r="F178" i="5"/>
  <c r="E178" i="5"/>
  <c r="J177" i="5"/>
  <c r="F177" i="5"/>
  <c r="E177" i="5"/>
  <c r="K176" i="5"/>
  <c r="J176" i="5"/>
  <c r="H176" i="5"/>
  <c r="G176" i="5"/>
  <c r="F176" i="5"/>
  <c r="K175" i="5"/>
  <c r="J175" i="5"/>
  <c r="H175" i="5"/>
  <c r="R175" i="5" s="1"/>
  <c r="G175" i="5"/>
  <c r="F175" i="5"/>
  <c r="K174" i="5"/>
  <c r="J174" i="5"/>
  <c r="H174" i="5"/>
  <c r="G174" i="5"/>
  <c r="F174" i="5"/>
  <c r="K173" i="5"/>
  <c r="J173" i="5"/>
  <c r="H173" i="5"/>
  <c r="G173" i="5"/>
  <c r="F173" i="5"/>
  <c r="C172" i="5"/>
  <c r="V171" i="5"/>
  <c r="T171" i="5"/>
  <c r="U171" i="5"/>
  <c r="S171" i="5"/>
  <c r="F171" i="5"/>
  <c r="E171" i="5"/>
  <c r="D171" i="5"/>
  <c r="I171" i="5"/>
  <c r="C171" i="5"/>
  <c r="A171" i="5"/>
  <c r="L170" i="5"/>
  <c r="Q170" i="5" s="1"/>
  <c r="Z170" i="5"/>
  <c r="Y170" i="5"/>
  <c r="X170" i="5"/>
  <c r="K169" i="5"/>
  <c r="J169" i="5"/>
  <c r="Z169" i="5"/>
  <c r="Y169" i="5"/>
  <c r="X169" i="5"/>
  <c r="H169" i="5"/>
  <c r="W169" i="5" s="1"/>
  <c r="F169" i="5"/>
  <c r="V169" i="5"/>
  <c r="T169" i="5"/>
  <c r="U169" i="5"/>
  <c r="S169" i="5"/>
  <c r="E169" i="5"/>
  <c r="D169" i="5"/>
  <c r="C169" i="5"/>
  <c r="B169" i="5"/>
  <c r="A169" i="5"/>
  <c r="L168" i="5"/>
  <c r="G168" i="5"/>
  <c r="E168" i="5"/>
  <c r="J167" i="5"/>
  <c r="F167" i="5"/>
  <c r="E167" i="5"/>
  <c r="J166" i="5"/>
  <c r="F166" i="5"/>
  <c r="E166" i="5"/>
  <c r="K165" i="5"/>
  <c r="J165" i="5"/>
  <c r="H165" i="5"/>
  <c r="G165" i="5"/>
  <c r="F165" i="5"/>
  <c r="K164" i="5"/>
  <c r="J164" i="5"/>
  <c r="H164" i="5"/>
  <c r="R164" i="5" s="1"/>
  <c r="G164" i="5"/>
  <c r="F164" i="5"/>
  <c r="K163" i="5"/>
  <c r="J163" i="5"/>
  <c r="H163" i="5"/>
  <c r="G163" i="5"/>
  <c r="F163" i="5"/>
  <c r="K162" i="5"/>
  <c r="J162" i="5"/>
  <c r="H162" i="5"/>
  <c r="R162" i="5" s="1"/>
  <c r="G162" i="5"/>
  <c r="F162" i="5"/>
  <c r="C161" i="5"/>
  <c r="V160" i="5"/>
  <c r="T160" i="5"/>
  <c r="U160" i="5"/>
  <c r="S160" i="5"/>
  <c r="F160" i="5"/>
  <c r="E160" i="5"/>
  <c r="D160" i="5"/>
  <c r="I160" i="5"/>
  <c r="C160" i="5"/>
  <c r="A160" i="5"/>
  <c r="L159" i="5"/>
  <c r="Q159" i="5" s="1"/>
  <c r="Z159" i="5"/>
  <c r="Y159" i="5"/>
  <c r="X159" i="5"/>
  <c r="K158" i="5"/>
  <c r="J158" i="5"/>
  <c r="Z158" i="5"/>
  <c r="Y158" i="5"/>
  <c r="X158" i="5"/>
  <c r="H158" i="5"/>
  <c r="W158" i="5" s="1"/>
  <c r="F158" i="5"/>
  <c r="V158" i="5"/>
  <c r="T158" i="5"/>
  <c r="U158" i="5"/>
  <c r="S158" i="5"/>
  <c r="E158" i="5"/>
  <c r="D158" i="5"/>
  <c r="C158" i="5"/>
  <c r="B158" i="5"/>
  <c r="A158" i="5"/>
  <c r="K157" i="5"/>
  <c r="J157" i="5"/>
  <c r="Z157" i="5"/>
  <c r="Y157" i="5"/>
  <c r="X157" i="5"/>
  <c r="H157" i="5"/>
  <c r="W157" i="5" s="1"/>
  <c r="F157" i="5"/>
  <c r="V157" i="5"/>
  <c r="T157" i="5"/>
  <c r="U157" i="5"/>
  <c r="S157" i="5"/>
  <c r="E157" i="5"/>
  <c r="D157" i="5"/>
  <c r="C157" i="5"/>
  <c r="B157" i="5"/>
  <c r="A157" i="5"/>
  <c r="L156" i="5"/>
  <c r="G156" i="5"/>
  <c r="E156" i="5"/>
  <c r="J155" i="5"/>
  <c r="F155" i="5"/>
  <c r="E155" i="5"/>
  <c r="J154" i="5"/>
  <c r="F154" i="5"/>
  <c r="E154" i="5"/>
  <c r="K153" i="5"/>
  <c r="J153" i="5"/>
  <c r="H153" i="5"/>
  <c r="G153" i="5"/>
  <c r="F153" i="5"/>
  <c r="K152" i="5"/>
  <c r="J152" i="5"/>
  <c r="H152" i="5"/>
  <c r="R152" i="5" s="1"/>
  <c r="G152" i="5"/>
  <c r="F152" i="5"/>
  <c r="K151" i="5"/>
  <c r="J151" i="5"/>
  <c r="H151" i="5"/>
  <c r="G151" i="5"/>
  <c r="F151" i="5"/>
  <c r="K150" i="5"/>
  <c r="J150" i="5"/>
  <c r="H150" i="5"/>
  <c r="R150" i="5" s="1"/>
  <c r="G150" i="5"/>
  <c r="F150" i="5"/>
  <c r="C149" i="5"/>
  <c r="V148" i="5"/>
  <c r="T148" i="5"/>
  <c r="U148" i="5"/>
  <c r="S148" i="5"/>
  <c r="F148" i="5"/>
  <c r="E148" i="5"/>
  <c r="D148" i="5"/>
  <c r="I148" i="5"/>
  <c r="C148" i="5"/>
  <c r="A148" i="5"/>
  <c r="L147" i="5"/>
  <c r="Q147" i="5" s="1"/>
  <c r="Z147" i="5"/>
  <c r="Y147" i="5"/>
  <c r="X147" i="5"/>
  <c r="K146" i="5"/>
  <c r="J146" i="5"/>
  <c r="Z146" i="5"/>
  <c r="Y146" i="5"/>
  <c r="X146" i="5"/>
  <c r="H146" i="5"/>
  <c r="W146" i="5" s="1"/>
  <c r="F146" i="5"/>
  <c r="V146" i="5"/>
  <c r="T146" i="5"/>
  <c r="U146" i="5"/>
  <c r="S146" i="5"/>
  <c r="E146" i="5"/>
  <c r="D146" i="5"/>
  <c r="C146" i="5"/>
  <c r="B146" i="5"/>
  <c r="A146" i="5"/>
  <c r="L145" i="5"/>
  <c r="G145" i="5"/>
  <c r="E145" i="5"/>
  <c r="J144" i="5"/>
  <c r="F144" i="5"/>
  <c r="E144" i="5"/>
  <c r="J143" i="5"/>
  <c r="F143" i="5"/>
  <c r="E143" i="5"/>
  <c r="K142" i="5"/>
  <c r="J142" i="5"/>
  <c r="H142" i="5"/>
  <c r="G142" i="5"/>
  <c r="F142" i="5"/>
  <c r="K141" i="5"/>
  <c r="J141" i="5"/>
  <c r="H141" i="5"/>
  <c r="R141" i="5" s="1"/>
  <c r="G141" i="5"/>
  <c r="F141" i="5"/>
  <c r="K140" i="5"/>
  <c r="J140" i="5"/>
  <c r="H140" i="5"/>
  <c r="G140" i="5"/>
  <c r="F140" i="5"/>
  <c r="K139" i="5"/>
  <c r="J139" i="5"/>
  <c r="H139" i="5"/>
  <c r="R139" i="5" s="1"/>
  <c r="G139" i="5"/>
  <c r="F139" i="5"/>
  <c r="C138" i="5"/>
  <c r="V137" i="5"/>
  <c r="T137" i="5"/>
  <c r="U137" i="5"/>
  <c r="S137" i="5"/>
  <c r="F137" i="5"/>
  <c r="E137" i="5"/>
  <c r="D137" i="5"/>
  <c r="I137" i="5"/>
  <c r="C137" i="5"/>
  <c r="A137" i="5"/>
  <c r="L136" i="5"/>
  <c r="Q136" i="5" s="1"/>
  <c r="Z136" i="5"/>
  <c r="Y136" i="5"/>
  <c r="X136" i="5"/>
  <c r="K135" i="5"/>
  <c r="J135" i="5"/>
  <c r="Z135" i="5"/>
  <c r="Y135" i="5"/>
  <c r="X135" i="5"/>
  <c r="H135" i="5"/>
  <c r="W135" i="5" s="1"/>
  <c r="F135" i="5"/>
  <c r="V135" i="5"/>
  <c r="T135" i="5"/>
  <c r="U135" i="5"/>
  <c r="S135" i="5"/>
  <c r="E135" i="5"/>
  <c r="D135" i="5"/>
  <c r="C135" i="5"/>
  <c r="B135" i="5"/>
  <c r="A135" i="5"/>
  <c r="L134" i="5"/>
  <c r="G134" i="5"/>
  <c r="E134" i="5"/>
  <c r="J133" i="5"/>
  <c r="F133" i="5"/>
  <c r="E133" i="5"/>
  <c r="J132" i="5"/>
  <c r="F132" i="5"/>
  <c r="E132" i="5"/>
  <c r="K131" i="5"/>
  <c r="J131" i="5"/>
  <c r="H131" i="5"/>
  <c r="G131" i="5"/>
  <c r="F131" i="5"/>
  <c r="K130" i="5"/>
  <c r="J130" i="5"/>
  <c r="H130" i="5"/>
  <c r="R130" i="5" s="1"/>
  <c r="G130" i="5"/>
  <c r="F130" i="5"/>
  <c r="K129" i="5"/>
  <c r="J129" i="5"/>
  <c r="H129" i="5"/>
  <c r="G129" i="5"/>
  <c r="F129" i="5"/>
  <c r="K128" i="5"/>
  <c r="J128" i="5"/>
  <c r="H128" i="5"/>
  <c r="R128" i="5" s="1"/>
  <c r="G128" i="5"/>
  <c r="F128" i="5"/>
  <c r="C127" i="5"/>
  <c r="V126" i="5"/>
  <c r="T126" i="5"/>
  <c r="U126" i="5"/>
  <c r="S126" i="5"/>
  <c r="F126" i="5"/>
  <c r="E126" i="5"/>
  <c r="D126" i="5"/>
  <c r="I126" i="5"/>
  <c r="C126" i="5"/>
  <c r="A126" i="5"/>
  <c r="L125" i="5"/>
  <c r="Q125" i="5" s="1"/>
  <c r="Z125" i="5"/>
  <c r="Y125" i="5"/>
  <c r="X125" i="5"/>
  <c r="K124" i="5"/>
  <c r="J124" i="5"/>
  <c r="Z124" i="5"/>
  <c r="Y124" i="5"/>
  <c r="X124" i="5"/>
  <c r="H124" i="5"/>
  <c r="W124" i="5" s="1"/>
  <c r="F124" i="5"/>
  <c r="V124" i="5"/>
  <c r="T124" i="5"/>
  <c r="U124" i="5"/>
  <c r="S124" i="5"/>
  <c r="E124" i="5"/>
  <c r="D124" i="5"/>
  <c r="C124" i="5"/>
  <c r="B124" i="5"/>
  <c r="A124" i="5"/>
  <c r="L123" i="5"/>
  <c r="G123" i="5"/>
  <c r="E123" i="5"/>
  <c r="J122" i="5"/>
  <c r="F122" i="5"/>
  <c r="E122" i="5"/>
  <c r="J121" i="5"/>
  <c r="F121" i="5"/>
  <c r="E121" i="5"/>
  <c r="K120" i="5"/>
  <c r="J120" i="5"/>
  <c r="H120" i="5"/>
  <c r="G120" i="5"/>
  <c r="F120" i="5"/>
  <c r="K119" i="5"/>
  <c r="J119" i="5"/>
  <c r="H119" i="5"/>
  <c r="R119" i="5" s="1"/>
  <c r="G119" i="5"/>
  <c r="F119" i="5"/>
  <c r="K118" i="5"/>
  <c r="J118" i="5"/>
  <c r="H118" i="5"/>
  <c r="G118" i="5"/>
  <c r="F118" i="5"/>
  <c r="K117" i="5"/>
  <c r="J117" i="5"/>
  <c r="H117" i="5"/>
  <c r="R117" i="5" s="1"/>
  <c r="G117" i="5"/>
  <c r="F117" i="5"/>
  <c r="C116" i="5"/>
  <c r="V115" i="5"/>
  <c r="T115" i="5"/>
  <c r="U115" i="5"/>
  <c r="S115" i="5"/>
  <c r="F115" i="5"/>
  <c r="E115" i="5"/>
  <c r="D115" i="5"/>
  <c r="I115" i="5"/>
  <c r="C115" i="5"/>
  <c r="A115" i="5"/>
  <c r="L114" i="5"/>
  <c r="Q114" i="5" s="1"/>
  <c r="Z114" i="5"/>
  <c r="Y114" i="5"/>
  <c r="X114" i="5"/>
  <c r="K113" i="5"/>
  <c r="J113" i="5"/>
  <c r="Z113" i="5"/>
  <c r="Y113" i="5"/>
  <c r="X113" i="5"/>
  <c r="H113" i="5"/>
  <c r="W113" i="5" s="1"/>
  <c r="F113" i="5"/>
  <c r="V113" i="5"/>
  <c r="T113" i="5"/>
  <c r="U113" i="5"/>
  <c r="S113" i="5"/>
  <c r="E113" i="5"/>
  <c r="D113" i="5"/>
  <c r="C113" i="5"/>
  <c r="B113" i="5"/>
  <c r="A113" i="5"/>
  <c r="L112" i="5"/>
  <c r="G112" i="5"/>
  <c r="E112" i="5"/>
  <c r="J111" i="5"/>
  <c r="F111" i="5"/>
  <c r="E111" i="5"/>
  <c r="J110" i="5"/>
  <c r="F110" i="5"/>
  <c r="E110" i="5"/>
  <c r="K109" i="5"/>
  <c r="J109" i="5"/>
  <c r="H109" i="5"/>
  <c r="G109" i="5"/>
  <c r="F109" i="5"/>
  <c r="K108" i="5"/>
  <c r="J108" i="5"/>
  <c r="H108" i="5"/>
  <c r="R108" i="5" s="1"/>
  <c r="G108" i="5"/>
  <c r="F108" i="5"/>
  <c r="K107" i="5"/>
  <c r="J107" i="5"/>
  <c r="H107" i="5"/>
  <c r="G107" i="5"/>
  <c r="F107" i="5"/>
  <c r="K106" i="5"/>
  <c r="J106" i="5"/>
  <c r="H106" i="5"/>
  <c r="R106" i="5" s="1"/>
  <c r="G106" i="5"/>
  <c r="F106" i="5"/>
  <c r="C105" i="5"/>
  <c r="V104" i="5"/>
  <c r="T104" i="5"/>
  <c r="K110" i="5" s="1"/>
  <c r="U104" i="5"/>
  <c r="S104" i="5"/>
  <c r="H110" i="5" s="1"/>
  <c r="F104" i="5"/>
  <c r="E104" i="5"/>
  <c r="D104" i="5"/>
  <c r="I104" i="5"/>
  <c r="C104" i="5"/>
  <c r="A104" i="5"/>
  <c r="L103" i="5"/>
  <c r="Q103" i="5" s="1"/>
  <c r="Z103" i="5"/>
  <c r="Y103" i="5"/>
  <c r="X103" i="5"/>
  <c r="K102" i="5"/>
  <c r="J102" i="5"/>
  <c r="Z102" i="5"/>
  <c r="Y102" i="5"/>
  <c r="X102" i="5"/>
  <c r="H102" i="5"/>
  <c r="W102" i="5" s="1"/>
  <c r="F102" i="5"/>
  <c r="V102" i="5"/>
  <c r="T102" i="5"/>
  <c r="U102" i="5"/>
  <c r="S102" i="5"/>
  <c r="E102" i="5"/>
  <c r="D102" i="5"/>
  <c r="C102" i="5"/>
  <c r="B102" i="5"/>
  <c r="A102" i="5"/>
  <c r="L101" i="5"/>
  <c r="G101" i="5"/>
  <c r="E101" i="5"/>
  <c r="J100" i="5"/>
  <c r="F100" i="5"/>
  <c r="E100" i="5"/>
  <c r="J99" i="5"/>
  <c r="F99" i="5"/>
  <c r="E99" i="5"/>
  <c r="K98" i="5"/>
  <c r="J98" i="5"/>
  <c r="H98" i="5"/>
  <c r="G98" i="5"/>
  <c r="F98" i="5"/>
  <c r="K97" i="5"/>
  <c r="J97" i="5"/>
  <c r="H97" i="5"/>
  <c r="R97" i="5" s="1"/>
  <c r="G97" i="5"/>
  <c r="F97" i="5"/>
  <c r="K96" i="5"/>
  <c r="J96" i="5"/>
  <c r="H96" i="5"/>
  <c r="G96" i="5"/>
  <c r="F96" i="5"/>
  <c r="K95" i="5"/>
  <c r="J95" i="5"/>
  <c r="H95" i="5"/>
  <c r="R95" i="5" s="1"/>
  <c r="G95" i="5"/>
  <c r="F95" i="5"/>
  <c r="C94" i="5"/>
  <c r="V93" i="5"/>
  <c r="T93" i="5"/>
  <c r="K99" i="5" s="1"/>
  <c r="U93" i="5"/>
  <c r="S93" i="5"/>
  <c r="F93" i="5"/>
  <c r="E93" i="5"/>
  <c r="D93" i="5"/>
  <c r="I93" i="5"/>
  <c r="C93" i="5"/>
  <c r="A93" i="5"/>
  <c r="L92" i="5"/>
  <c r="Q92" i="5" s="1"/>
  <c r="Z92" i="5"/>
  <c r="Y92" i="5"/>
  <c r="X92" i="5"/>
  <c r="K91" i="5"/>
  <c r="J91" i="5"/>
  <c r="Z91" i="5"/>
  <c r="Y91" i="5"/>
  <c r="X91" i="5"/>
  <c r="H91" i="5"/>
  <c r="W91" i="5" s="1"/>
  <c r="F91" i="5"/>
  <c r="V91" i="5"/>
  <c r="T91" i="5"/>
  <c r="U91" i="5"/>
  <c r="S91" i="5"/>
  <c r="E91" i="5"/>
  <c r="D91" i="5"/>
  <c r="C91" i="5"/>
  <c r="B91" i="5"/>
  <c r="A91" i="5"/>
  <c r="L90" i="5"/>
  <c r="G90" i="5"/>
  <c r="E90" i="5"/>
  <c r="J89" i="5"/>
  <c r="F89" i="5"/>
  <c r="E89" i="5"/>
  <c r="J88" i="5"/>
  <c r="F88" i="5"/>
  <c r="E88" i="5"/>
  <c r="K87" i="5"/>
  <c r="J87" i="5"/>
  <c r="H87" i="5"/>
  <c r="G87" i="5"/>
  <c r="F87" i="5"/>
  <c r="K86" i="5"/>
  <c r="J86" i="5"/>
  <c r="H86" i="5"/>
  <c r="R86" i="5" s="1"/>
  <c r="G86" i="5"/>
  <c r="F86" i="5"/>
  <c r="K85" i="5"/>
  <c r="J85" i="5"/>
  <c r="H85" i="5"/>
  <c r="G85" i="5"/>
  <c r="F85" i="5"/>
  <c r="K84" i="5"/>
  <c r="J84" i="5"/>
  <c r="H84" i="5"/>
  <c r="R84" i="5" s="1"/>
  <c r="G84" i="5"/>
  <c r="F84" i="5"/>
  <c r="C83" i="5"/>
  <c r="V82" i="5"/>
  <c r="T82" i="5"/>
  <c r="U82" i="5"/>
  <c r="S82" i="5"/>
  <c r="F82" i="5"/>
  <c r="E82" i="5"/>
  <c r="D82" i="5"/>
  <c r="I82" i="5"/>
  <c r="C82" i="5"/>
  <c r="A82" i="5"/>
  <c r="A81" i="5"/>
  <c r="A77" i="5"/>
  <c r="L75" i="5"/>
  <c r="Q75" i="5" s="1"/>
  <c r="Z75" i="5"/>
  <c r="Y75" i="5"/>
  <c r="X75" i="5"/>
  <c r="L74" i="5"/>
  <c r="G74" i="5"/>
  <c r="E74" i="5"/>
  <c r="J73" i="5"/>
  <c r="F73" i="5"/>
  <c r="E73" i="5"/>
  <c r="J72" i="5"/>
  <c r="F72" i="5"/>
  <c r="E72" i="5"/>
  <c r="K71" i="5"/>
  <c r="J71" i="5"/>
  <c r="H71" i="5"/>
  <c r="G71" i="5"/>
  <c r="F71" i="5"/>
  <c r="K70" i="5"/>
  <c r="J70" i="5"/>
  <c r="H70" i="5"/>
  <c r="G70" i="5"/>
  <c r="F70" i="5"/>
  <c r="K69" i="5"/>
  <c r="J69" i="5"/>
  <c r="H69" i="5"/>
  <c r="G69" i="5"/>
  <c r="F69" i="5"/>
  <c r="C68" i="5"/>
  <c r="V67" i="5"/>
  <c r="K73" i="5" s="1"/>
  <c r="T67" i="5"/>
  <c r="K72" i="5" s="1"/>
  <c r="U67" i="5"/>
  <c r="H73" i="5" s="1"/>
  <c r="S67" i="5"/>
  <c r="H72" i="5" s="1"/>
  <c r="F67" i="5"/>
  <c r="E67" i="5"/>
  <c r="D67" i="5"/>
  <c r="I67" i="5"/>
  <c r="C67" i="5"/>
  <c r="A67" i="5"/>
  <c r="L66" i="5"/>
  <c r="Q66" i="5" s="1"/>
  <c r="Z66" i="5"/>
  <c r="Y66" i="5"/>
  <c r="X66" i="5"/>
  <c r="K65" i="5"/>
  <c r="J65" i="5"/>
  <c r="Z65" i="5"/>
  <c r="Y65" i="5"/>
  <c r="X65" i="5"/>
  <c r="H65" i="5"/>
  <c r="W65" i="5" s="1"/>
  <c r="F65" i="5"/>
  <c r="V65" i="5"/>
  <c r="T65" i="5"/>
  <c r="U65" i="5"/>
  <c r="S65" i="5"/>
  <c r="E65" i="5"/>
  <c r="D65" i="5"/>
  <c r="C65" i="5"/>
  <c r="B65" i="5"/>
  <c r="A65" i="5"/>
  <c r="L64" i="5"/>
  <c r="G64" i="5"/>
  <c r="E64" i="5"/>
  <c r="J63" i="5"/>
  <c r="F63" i="5"/>
  <c r="E63" i="5"/>
  <c r="J62" i="5"/>
  <c r="F62" i="5"/>
  <c r="E62" i="5"/>
  <c r="K61" i="5"/>
  <c r="J61" i="5"/>
  <c r="H61" i="5"/>
  <c r="R61" i="5" s="1"/>
  <c r="G61" i="5"/>
  <c r="F61" i="5"/>
  <c r="K60" i="5"/>
  <c r="J60" i="5"/>
  <c r="H60" i="5"/>
  <c r="G60" i="5"/>
  <c r="F60" i="5"/>
  <c r="K59" i="5"/>
  <c r="J59" i="5"/>
  <c r="H59" i="5"/>
  <c r="G59" i="5"/>
  <c r="F59" i="5"/>
  <c r="V58" i="5"/>
  <c r="T58" i="5"/>
  <c r="U58" i="5"/>
  <c r="S58" i="5"/>
  <c r="F58" i="5"/>
  <c r="E58" i="5"/>
  <c r="D58" i="5"/>
  <c r="I58" i="5"/>
  <c r="C58" i="5"/>
  <c r="A58" i="5"/>
  <c r="L57" i="5"/>
  <c r="Q57" i="5" s="1"/>
  <c r="Z57" i="5"/>
  <c r="Y57" i="5"/>
  <c r="X57" i="5"/>
  <c r="K56" i="5"/>
  <c r="J56" i="5"/>
  <c r="Z56" i="5"/>
  <c r="Y56" i="5"/>
  <c r="X56" i="5"/>
  <c r="H56" i="5"/>
  <c r="W56" i="5" s="1"/>
  <c r="F56" i="5"/>
  <c r="V56" i="5"/>
  <c r="T56" i="5"/>
  <c r="U56" i="5"/>
  <c r="S56" i="5"/>
  <c r="E56" i="5"/>
  <c r="D56" i="5"/>
  <c r="C56" i="5"/>
  <c r="B56" i="5"/>
  <c r="A56" i="5"/>
  <c r="L55" i="5"/>
  <c r="G55" i="5"/>
  <c r="E55" i="5"/>
  <c r="J54" i="5"/>
  <c r="F54" i="5"/>
  <c r="E54" i="5"/>
  <c r="J53" i="5"/>
  <c r="F53" i="5"/>
  <c r="E53" i="5"/>
  <c r="K52" i="5"/>
  <c r="J52" i="5"/>
  <c r="H52" i="5"/>
  <c r="G52" i="5"/>
  <c r="F52" i="5"/>
  <c r="K51" i="5"/>
  <c r="J51" i="5"/>
  <c r="H51" i="5"/>
  <c r="R51" i="5" s="1"/>
  <c r="G51" i="5"/>
  <c r="F51" i="5"/>
  <c r="K50" i="5"/>
  <c r="J50" i="5"/>
  <c r="H50" i="5"/>
  <c r="G50" i="5"/>
  <c r="F50" i="5"/>
  <c r="K49" i="5"/>
  <c r="J49" i="5"/>
  <c r="H49" i="5"/>
  <c r="R49" i="5" s="1"/>
  <c r="G49" i="5"/>
  <c r="F49" i="5"/>
  <c r="C48" i="5"/>
  <c r="V47" i="5"/>
  <c r="T47" i="5"/>
  <c r="U47" i="5"/>
  <c r="S47" i="5"/>
  <c r="F47" i="5"/>
  <c r="E47" i="5"/>
  <c r="D47" i="5"/>
  <c r="I47" i="5"/>
  <c r="C47" i="5"/>
  <c r="A47" i="5"/>
  <c r="A46" i="5"/>
  <c r="A42" i="5"/>
  <c r="L40" i="5"/>
  <c r="Q40" i="5" s="1"/>
  <c r="Z40" i="5"/>
  <c r="Y40" i="5"/>
  <c r="X40" i="5"/>
  <c r="K39" i="5"/>
  <c r="J39" i="5"/>
  <c r="Z39" i="5"/>
  <c r="Y39" i="5"/>
  <c r="X39" i="5"/>
  <c r="H39" i="5"/>
  <c r="W39" i="5" s="1"/>
  <c r="F39" i="5"/>
  <c r="V39" i="5"/>
  <c r="T39" i="5"/>
  <c r="U39" i="5"/>
  <c r="S39" i="5"/>
  <c r="E39" i="5"/>
  <c r="D39" i="5"/>
  <c r="C39" i="5"/>
  <c r="B39" i="5"/>
  <c r="A39" i="5"/>
  <c r="K38" i="5"/>
  <c r="J38" i="5"/>
  <c r="Z38" i="5"/>
  <c r="Y38" i="5"/>
  <c r="X38" i="5"/>
  <c r="H38" i="5"/>
  <c r="W38" i="5" s="1"/>
  <c r="F38" i="5"/>
  <c r="V38" i="5"/>
  <c r="T38" i="5"/>
  <c r="U38" i="5"/>
  <c r="S38" i="5"/>
  <c r="E38" i="5"/>
  <c r="D38" i="5"/>
  <c r="C38" i="5"/>
  <c r="B38" i="5"/>
  <c r="A38" i="5"/>
  <c r="L37" i="5"/>
  <c r="G37" i="5"/>
  <c r="E37" i="5"/>
  <c r="J36" i="5"/>
  <c r="F36" i="5"/>
  <c r="E36" i="5"/>
  <c r="J35" i="5"/>
  <c r="F35" i="5"/>
  <c r="E35" i="5"/>
  <c r="K34" i="5"/>
  <c r="J34" i="5"/>
  <c r="H34" i="5"/>
  <c r="G34" i="5"/>
  <c r="F34" i="5"/>
  <c r="K33" i="5"/>
  <c r="J33" i="5"/>
  <c r="H33" i="5"/>
  <c r="R33" i="5" s="1"/>
  <c r="G33" i="5"/>
  <c r="F33" i="5"/>
  <c r="K32" i="5"/>
  <c r="J32" i="5"/>
  <c r="H32" i="5"/>
  <c r="G32" i="5"/>
  <c r="F32" i="5"/>
  <c r="K31" i="5"/>
  <c r="J31" i="5"/>
  <c r="H31" i="5"/>
  <c r="R31" i="5" s="1"/>
  <c r="G31" i="5"/>
  <c r="F31" i="5"/>
  <c r="C30" i="5"/>
  <c r="V29" i="5"/>
  <c r="K36" i="5" s="1"/>
  <c r="T29" i="5"/>
  <c r="U29" i="5"/>
  <c r="S29" i="5"/>
  <c r="F29" i="5"/>
  <c r="E29" i="5"/>
  <c r="D29" i="5"/>
  <c r="I29" i="5"/>
  <c r="C29" i="5"/>
  <c r="A29" i="5"/>
  <c r="A28" i="5"/>
  <c r="B7" i="5"/>
  <c r="A1" i="5"/>
  <c r="E93" i="7" l="1"/>
  <c r="E33" i="7"/>
  <c r="E66" i="7"/>
  <c r="E107" i="7"/>
  <c r="E100" i="7"/>
  <c r="E20" i="7"/>
  <c r="E38" i="7"/>
  <c r="E76" i="7"/>
  <c r="E46" i="7"/>
  <c r="E59" i="7"/>
  <c r="E88" i="7"/>
  <c r="K35" i="5"/>
  <c r="H35" i="5"/>
  <c r="K62" i="5"/>
  <c r="H100" i="5"/>
  <c r="H111" i="5"/>
  <c r="W114" i="5" s="1"/>
  <c r="H54" i="5"/>
  <c r="K100" i="5"/>
  <c r="J103" i="5" s="1"/>
  <c r="P103" i="5" s="1"/>
  <c r="H167" i="5"/>
  <c r="G170" i="5" s="1"/>
  <c r="O170" i="5" s="1"/>
  <c r="H190" i="5"/>
  <c r="H224" i="5"/>
  <c r="K265" i="5"/>
  <c r="K88" i="5"/>
  <c r="K167" i="5"/>
  <c r="K178" i="5"/>
  <c r="K190" i="5"/>
  <c r="K201" i="5"/>
  <c r="H166" i="5"/>
  <c r="H200" i="5"/>
  <c r="H212" i="5"/>
  <c r="H223" i="5"/>
  <c r="K121" i="5"/>
  <c r="K132" i="5"/>
  <c r="K143" i="5"/>
  <c r="K154" i="5"/>
  <c r="K166" i="5"/>
  <c r="K189" i="5"/>
  <c r="K200" i="5"/>
  <c r="K235" i="5"/>
  <c r="K246" i="5"/>
  <c r="H264" i="5"/>
  <c r="K122" i="5"/>
  <c r="K236" i="5"/>
  <c r="K54" i="5"/>
  <c r="K63" i="5"/>
  <c r="H88" i="5"/>
  <c r="H132" i="5"/>
  <c r="H154" i="5"/>
  <c r="K212" i="5"/>
  <c r="H246" i="5"/>
  <c r="H277" i="5"/>
  <c r="K53" i="5"/>
  <c r="J57" i="5" s="1"/>
  <c r="P57" i="5" s="1"/>
  <c r="K89" i="5"/>
  <c r="K133" i="5"/>
  <c r="K144" i="5"/>
  <c r="K155" i="5"/>
  <c r="H213" i="5"/>
  <c r="K247" i="5"/>
  <c r="H89" i="5"/>
  <c r="H122" i="5"/>
  <c r="H133" i="5"/>
  <c r="H144" i="5"/>
  <c r="K224" i="5"/>
  <c r="H236" i="5"/>
  <c r="H278" i="5"/>
  <c r="K278" i="5"/>
  <c r="H143" i="5"/>
  <c r="H235" i="5"/>
  <c r="W239" i="5" s="1"/>
  <c r="K177" i="5"/>
  <c r="J182" i="5" s="1"/>
  <c r="P182" i="5" s="1"/>
  <c r="H201" i="5"/>
  <c r="K213" i="5"/>
  <c r="H62" i="5"/>
  <c r="H99" i="5"/>
  <c r="G103" i="5" s="1"/>
  <c r="O103" i="5" s="1"/>
  <c r="J170" i="5"/>
  <c r="P170" i="5" s="1"/>
  <c r="H189" i="5"/>
  <c r="G193" i="5" s="1"/>
  <c r="O193" i="5" s="1"/>
  <c r="K277" i="5"/>
  <c r="H53" i="5"/>
  <c r="K264" i="5"/>
  <c r="H36" i="5"/>
  <c r="J75" i="5"/>
  <c r="P75" i="5" s="1"/>
  <c r="G19" i="5"/>
  <c r="L77" i="5"/>
  <c r="K111" i="5"/>
  <c r="J114" i="5" s="1"/>
  <c r="P114" i="5" s="1"/>
  <c r="H121" i="5"/>
  <c r="H155" i="5"/>
  <c r="H177" i="5"/>
  <c r="K223" i="5"/>
  <c r="H247" i="5"/>
  <c r="H265" i="5"/>
  <c r="R59" i="5"/>
  <c r="R219" i="5"/>
  <c r="R260" i="5"/>
  <c r="G20" i="5"/>
  <c r="R69" i="5"/>
  <c r="G75" i="5"/>
  <c r="O75" i="5" s="1"/>
  <c r="W75" i="5"/>
  <c r="L253" i="5"/>
  <c r="R173" i="5"/>
  <c r="L285" i="5"/>
  <c r="W272" i="5"/>
  <c r="L42" i="5"/>
  <c r="L289" i="5"/>
  <c r="G114" i="5"/>
  <c r="O114" i="5" s="1"/>
  <c r="J40" i="5"/>
  <c r="P40" i="5" s="1"/>
  <c r="G18" i="5"/>
  <c r="H63" i="5"/>
  <c r="H178" i="5"/>
  <c r="W283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" i="3"/>
  <c r="CY1" i="3"/>
  <c r="CZ1" i="3"/>
  <c r="DB1" i="3" s="1"/>
  <c r="DA1" i="3"/>
  <c r="DC1" i="3"/>
  <c r="A2" i="3"/>
  <c r="CY2" i="3"/>
  <c r="CZ2" i="3"/>
  <c r="DA2" i="3"/>
  <c r="DB2" i="3"/>
  <c r="DC2" i="3"/>
  <c r="A3" i="3"/>
  <c r="CY3" i="3"/>
  <c r="CZ3" i="3"/>
  <c r="DA3" i="3"/>
  <c r="DB3" i="3"/>
  <c r="DC3" i="3"/>
  <c r="A4" i="3"/>
  <c r="CY4" i="3"/>
  <c r="CZ4" i="3"/>
  <c r="DB4" i="3" s="1"/>
  <c r="DA4" i="3"/>
  <c r="DC4" i="3"/>
  <c r="A5" i="3"/>
  <c r="CY5" i="3"/>
  <c r="CZ5" i="3"/>
  <c r="DB5" i="3" s="1"/>
  <c r="DA5" i="3"/>
  <c r="DC5" i="3"/>
  <c r="A6" i="3"/>
  <c r="CY6" i="3"/>
  <c r="CZ6" i="3"/>
  <c r="DA6" i="3"/>
  <c r="DB6" i="3"/>
  <c r="DC6" i="3"/>
  <c r="A7" i="3"/>
  <c r="CY7" i="3"/>
  <c r="CZ7" i="3"/>
  <c r="DA7" i="3"/>
  <c r="DB7" i="3"/>
  <c r="DC7" i="3"/>
  <c r="A8" i="3"/>
  <c r="CY8" i="3"/>
  <c r="CZ8" i="3"/>
  <c r="DB8" i="3" s="1"/>
  <c r="DA8" i="3"/>
  <c r="DC8" i="3"/>
  <c r="A9" i="3"/>
  <c r="CY9" i="3"/>
  <c r="CZ9" i="3"/>
  <c r="DB9" i="3" s="1"/>
  <c r="DA9" i="3"/>
  <c r="DC9" i="3"/>
  <c r="A10" i="3"/>
  <c r="CY10" i="3"/>
  <c r="CZ10" i="3"/>
  <c r="DA10" i="3"/>
  <c r="DB10" i="3"/>
  <c r="DC10" i="3"/>
  <c r="A11" i="3"/>
  <c r="CY11" i="3"/>
  <c r="CZ11" i="3"/>
  <c r="DA11" i="3"/>
  <c r="DB11" i="3"/>
  <c r="DC11" i="3"/>
  <c r="A12" i="3"/>
  <c r="CY12" i="3"/>
  <c r="CZ12" i="3"/>
  <c r="DB12" i="3" s="1"/>
  <c r="DA12" i="3"/>
  <c r="DC12" i="3"/>
  <c r="A13" i="3"/>
  <c r="CY13" i="3"/>
  <c r="CZ13" i="3"/>
  <c r="DB13" i="3" s="1"/>
  <c r="DA13" i="3"/>
  <c r="DC13" i="3"/>
  <c r="A14" i="3"/>
  <c r="CY14" i="3"/>
  <c r="CZ14" i="3"/>
  <c r="DA14" i="3"/>
  <c r="DB14" i="3"/>
  <c r="DC14" i="3"/>
  <c r="A15" i="3"/>
  <c r="CY15" i="3"/>
  <c r="CZ15" i="3"/>
  <c r="DA15" i="3"/>
  <c r="DB15" i="3"/>
  <c r="DC15" i="3"/>
  <c r="A16" i="3"/>
  <c r="CY16" i="3"/>
  <c r="CZ16" i="3"/>
  <c r="DB16" i="3" s="1"/>
  <c r="DA16" i="3"/>
  <c r="DC16" i="3"/>
  <c r="A17" i="3"/>
  <c r="CY17" i="3"/>
  <c r="CZ17" i="3"/>
  <c r="DB17" i="3" s="1"/>
  <c r="DA17" i="3"/>
  <c r="DC17" i="3"/>
  <c r="A18" i="3"/>
  <c r="CY18" i="3"/>
  <c r="CZ18" i="3"/>
  <c r="DA18" i="3"/>
  <c r="DB18" i="3"/>
  <c r="DC18" i="3"/>
  <c r="A19" i="3"/>
  <c r="CY19" i="3"/>
  <c r="CZ19" i="3"/>
  <c r="DA19" i="3"/>
  <c r="DB19" i="3"/>
  <c r="DC19" i="3"/>
  <c r="A20" i="3"/>
  <c r="CY20" i="3"/>
  <c r="CZ20" i="3"/>
  <c r="DB20" i="3" s="1"/>
  <c r="DA20" i="3"/>
  <c r="DC20" i="3"/>
  <c r="A21" i="3"/>
  <c r="CY21" i="3"/>
  <c r="CZ21" i="3"/>
  <c r="DB21" i="3" s="1"/>
  <c r="DA21" i="3"/>
  <c r="DC21" i="3"/>
  <c r="A22" i="3"/>
  <c r="CY22" i="3"/>
  <c r="CZ22" i="3"/>
  <c r="DA22" i="3"/>
  <c r="DB22" i="3"/>
  <c r="DC22" i="3"/>
  <c r="A23" i="3"/>
  <c r="CY23" i="3"/>
  <c r="CZ23" i="3"/>
  <c r="DA23" i="3"/>
  <c r="DB23" i="3"/>
  <c r="DC23" i="3"/>
  <c r="A24" i="3"/>
  <c r="CY24" i="3"/>
  <c r="CZ24" i="3"/>
  <c r="DB24" i="3" s="1"/>
  <c r="DA24" i="3"/>
  <c r="DC24" i="3"/>
  <c r="A25" i="3"/>
  <c r="CY25" i="3"/>
  <c r="CZ25" i="3"/>
  <c r="DB25" i="3" s="1"/>
  <c r="DA25" i="3"/>
  <c r="DC25" i="3"/>
  <c r="A26" i="3"/>
  <c r="CY26" i="3"/>
  <c r="CZ26" i="3"/>
  <c r="DA26" i="3"/>
  <c r="DB26" i="3"/>
  <c r="DC26" i="3"/>
  <c r="A27" i="3"/>
  <c r="CY27" i="3"/>
  <c r="CZ27" i="3"/>
  <c r="DA27" i="3"/>
  <c r="DB27" i="3"/>
  <c r="DC27" i="3"/>
  <c r="A28" i="3"/>
  <c r="CY28" i="3"/>
  <c r="CZ28" i="3"/>
  <c r="DB28" i="3" s="1"/>
  <c r="DA28" i="3"/>
  <c r="DC28" i="3"/>
  <c r="A29" i="3"/>
  <c r="CY29" i="3"/>
  <c r="CZ29" i="3"/>
  <c r="DB29" i="3" s="1"/>
  <c r="DA29" i="3"/>
  <c r="DC29" i="3"/>
  <c r="A30" i="3"/>
  <c r="CY30" i="3"/>
  <c r="CZ30" i="3"/>
  <c r="DA30" i="3"/>
  <c r="DB30" i="3"/>
  <c r="DC30" i="3"/>
  <c r="A31" i="3"/>
  <c r="CY31" i="3"/>
  <c r="CZ31" i="3"/>
  <c r="DA31" i="3"/>
  <c r="DB31" i="3"/>
  <c r="DC31" i="3"/>
  <c r="A32" i="3"/>
  <c r="CY32" i="3"/>
  <c r="CZ32" i="3"/>
  <c r="DB32" i="3" s="1"/>
  <c r="DA32" i="3"/>
  <c r="DC32" i="3"/>
  <c r="A33" i="3"/>
  <c r="CY33" i="3"/>
  <c r="CZ33" i="3"/>
  <c r="DB33" i="3" s="1"/>
  <c r="DA33" i="3"/>
  <c r="DC33" i="3"/>
  <c r="A34" i="3"/>
  <c r="CY34" i="3"/>
  <c r="CZ34" i="3"/>
  <c r="DA34" i="3"/>
  <c r="DB34" i="3"/>
  <c r="DC34" i="3"/>
  <c r="A35" i="3"/>
  <c r="CX35" i="3"/>
  <c r="CY35" i="3"/>
  <c r="CZ35" i="3"/>
  <c r="DA35" i="3"/>
  <c r="DB35" i="3"/>
  <c r="DC35" i="3"/>
  <c r="A36" i="3"/>
  <c r="CX36" i="3"/>
  <c r="CY36" i="3"/>
  <c r="CZ36" i="3"/>
  <c r="DB36" i="3" s="1"/>
  <c r="DA36" i="3"/>
  <c r="DC36" i="3"/>
  <c r="A37" i="3"/>
  <c r="CX37" i="3"/>
  <c r="CY37" i="3"/>
  <c r="CZ37" i="3"/>
  <c r="DB37" i="3" s="1"/>
  <c r="DA37" i="3"/>
  <c r="DC37" i="3"/>
  <c r="A38" i="3"/>
  <c r="CX38" i="3"/>
  <c r="CY38" i="3"/>
  <c r="CZ38" i="3"/>
  <c r="DA38" i="3"/>
  <c r="DB38" i="3"/>
  <c r="DC38" i="3"/>
  <c r="A39" i="3"/>
  <c r="CX39" i="3"/>
  <c r="CY39" i="3"/>
  <c r="CZ39" i="3"/>
  <c r="DA39" i="3"/>
  <c r="DB39" i="3"/>
  <c r="DC39" i="3"/>
  <c r="A40" i="3"/>
  <c r="CY40" i="3"/>
  <c r="CZ40" i="3"/>
  <c r="DB40" i="3" s="1"/>
  <c r="DA40" i="3"/>
  <c r="DC40" i="3"/>
  <c r="A41" i="3"/>
  <c r="CY41" i="3"/>
  <c r="CZ41" i="3"/>
  <c r="DB41" i="3" s="1"/>
  <c r="DA41" i="3"/>
  <c r="DC41" i="3"/>
  <c r="A42" i="3"/>
  <c r="CY42" i="3"/>
  <c r="CZ42" i="3"/>
  <c r="DA42" i="3"/>
  <c r="DB42" i="3"/>
  <c r="DC42" i="3"/>
  <c r="A43" i="3"/>
  <c r="CY43" i="3"/>
  <c r="CZ43" i="3"/>
  <c r="DA43" i="3"/>
  <c r="DB43" i="3"/>
  <c r="DC43" i="3"/>
  <c r="A44" i="3"/>
  <c r="CY44" i="3"/>
  <c r="CZ44" i="3"/>
  <c r="DB44" i="3" s="1"/>
  <c r="DA44" i="3"/>
  <c r="DC44" i="3"/>
  <c r="A45" i="3"/>
  <c r="CY45" i="3"/>
  <c r="CZ45" i="3"/>
  <c r="DB45" i="3" s="1"/>
  <c r="DA45" i="3"/>
  <c r="DC45" i="3"/>
  <c r="A46" i="3"/>
  <c r="CY46" i="3"/>
  <c r="CZ46" i="3"/>
  <c r="DA46" i="3"/>
  <c r="DB46" i="3"/>
  <c r="DC46" i="3"/>
  <c r="A47" i="3"/>
  <c r="CY47" i="3"/>
  <c r="CZ47" i="3"/>
  <c r="DA47" i="3"/>
  <c r="DB47" i="3"/>
  <c r="DC47" i="3"/>
  <c r="A48" i="3"/>
  <c r="CY48" i="3"/>
  <c r="CZ48" i="3"/>
  <c r="DB48" i="3" s="1"/>
  <c r="DA48" i="3"/>
  <c r="DC48" i="3"/>
  <c r="A49" i="3"/>
  <c r="CY49" i="3"/>
  <c r="CZ49" i="3"/>
  <c r="DB49" i="3" s="1"/>
  <c r="DA49" i="3"/>
  <c r="DC49" i="3"/>
  <c r="A50" i="3"/>
  <c r="CY50" i="3"/>
  <c r="CZ50" i="3"/>
  <c r="DA50" i="3"/>
  <c r="DB50" i="3"/>
  <c r="DC50" i="3"/>
  <c r="A51" i="3"/>
  <c r="CY51" i="3"/>
  <c r="CZ51" i="3"/>
  <c r="DA51" i="3"/>
  <c r="DB51" i="3"/>
  <c r="DC51" i="3"/>
  <c r="A52" i="3"/>
  <c r="CY52" i="3"/>
  <c r="CZ52" i="3"/>
  <c r="DB52" i="3" s="1"/>
  <c r="DA52" i="3"/>
  <c r="DC52" i="3"/>
  <c r="A53" i="3"/>
  <c r="CY53" i="3"/>
  <c r="CZ53" i="3"/>
  <c r="DB53" i="3" s="1"/>
  <c r="DA53" i="3"/>
  <c r="DC53" i="3"/>
  <c r="A54" i="3"/>
  <c r="CY54" i="3"/>
  <c r="CZ54" i="3"/>
  <c r="DA54" i="3"/>
  <c r="DB54" i="3"/>
  <c r="DC54" i="3"/>
  <c r="A55" i="3"/>
  <c r="CY55" i="3"/>
  <c r="CZ55" i="3"/>
  <c r="DA55" i="3"/>
  <c r="DB55" i="3"/>
  <c r="DC55" i="3"/>
  <c r="A56" i="3"/>
  <c r="CY56" i="3"/>
  <c r="CZ56" i="3"/>
  <c r="DB56" i="3" s="1"/>
  <c r="DA56" i="3"/>
  <c r="DC56" i="3"/>
  <c r="A57" i="3"/>
  <c r="CY57" i="3"/>
  <c r="CZ57" i="3"/>
  <c r="DB57" i="3" s="1"/>
  <c r="DA57" i="3"/>
  <c r="DC57" i="3"/>
  <c r="A58" i="3"/>
  <c r="CY58" i="3"/>
  <c r="CZ58" i="3"/>
  <c r="DA58" i="3"/>
  <c r="DB58" i="3"/>
  <c r="DC58" i="3"/>
  <c r="A59" i="3"/>
  <c r="CY59" i="3"/>
  <c r="CZ59" i="3"/>
  <c r="DA59" i="3"/>
  <c r="DB59" i="3"/>
  <c r="DC59" i="3"/>
  <c r="A60" i="3"/>
  <c r="CY60" i="3"/>
  <c r="CZ60" i="3"/>
  <c r="DB60" i="3" s="1"/>
  <c r="DA60" i="3"/>
  <c r="DC60" i="3"/>
  <c r="A61" i="3"/>
  <c r="CY61" i="3"/>
  <c r="CZ61" i="3"/>
  <c r="DB61" i="3" s="1"/>
  <c r="DA61" i="3"/>
  <c r="DC61" i="3"/>
  <c r="A62" i="3"/>
  <c r="CY62" i="3"/>
  <c r="CZ62" i="3"/>
  <c r="DA62" i="3"/>
  <c r="DB62" i="3"/>
  <c r="DC62" i="3"/>
  <c r="A63" i="3"/>
  <c r="CY63" i="3"/>
  <c r="CZ63" i="3"/>
  <c r="DA63" i="3"/>
  <c r="DB63" i="3"/>
  <c r="DC63" i="3"/>
  <c r="A64" i="3"/>
  <c r="CY64" i="3"/>
  <c r="CZ64" i="3"/>
  <c r="DB64" i="3" s="1"/>
  <c r="DA64" i="3"/>
  <c r="DC64" i="3"/>
  <c r="A65" i="3"/>
  <c r="CY65" i="3"/>
  <c r="CZ65" i="3"/>
  <c r="DB65" i="3" s="1"/>
  <c r="DA65" i="3"/>
  <c r="DC65" i="3"/>
  <c r="A66" i="3"/>
  <c r="CY66" i="3"/>
  <c r="CZ66" i="3"/>
  <c r="DA66" i="3"/>
  <c r="DB66" i="3"/>
  <c r="DC66" i="3"/>
  <c r="A67" i="3"/>
  <c r="CY67" i="3"/>
  <c r="CZ67" i="3"/>
  <c r="DA67" i="3"/>
  <c r="DB67" i="3"/>
  <c r="DC67" i="3"/>
  <c r="A68" i="3"/>
  <c r="CY68" i="3"/>
  <c r="CZ68" i="3"/>
  <c r="DB68" i="3" s="1"/>
  <c r="DA68" i="3"/>
  <c r="DC68" i="3"/>
  <c r="A69" i="3"/>
  <c r="CY69" i="3"/>
  <c r="CZ69" i="3"/>
  <c r="DB69" i="3" s="1"/>
  <c r="DA69" i="3"/>
  <c r="DC69" i="3"/>
  <c r="A70" i="3"/>
  <c r="CY70" i="3"/>
  <c r="CZ70" i="3"/>
  <c r="DA70" i="3"/>
  <c r="DB70" i="3"/>
  <c r="DC70" i="3"/>
  <c r="A71" i="3"/>
  <c r="CY71" i="3"/>
  <c r="CZ71" i="3"/>
  <c r="DA71" i="3"/>
  <c r="DB71" i="3"/>
  <c r="DC71" i="3"/>
  <c r="A72" i="3"/>
  <c r="CY72" i="3"/>
  <c r="CZ72" i="3"/>
  <c r="DB72" i="3" s="1"/>
  <c r="DA72" i="3"/>
  <c r="DC72" i="3"/>
  <c r="A73" i="3"/>
  <c r="CY73" i="3"/>
  <c r="CZ73" i="3"/>
  <c r="DB73" i="3" s="1"/>
  <c r="DA73" i="3"/>
  <c r="DC73" i="3"/>
  <c r="A74" i="3"/>
  <c r="CY74" i="3"/>
  <c r="CZ74" i="3"/>
  <c r="DA74" i="3"/>
  <c r="DB74" i="3"/>
  <c r="DC74" i="3"/>
  <c r="A75" i="3"/>
  <c r="CY75" i="3"/>
  <c r="CZ75" i="3"/>
  <c r="DA75" i="3"/>
  <c r="DB75" i="3"/>
  <c r="DC75" i="3"/>
  <c r="A76" i="3"/>
  <c r="CY76" i="3"/>
  <c r="CZ76" i="3"/>
  <c r="DB76" i="3" s="1"/>
  <c r="DA76" i="3"/>
  <c r="DC76" i="3"/>
  <c r="A77" i="3"/>
  <c r="CY77" i="3"/>
  <c r="CZ77" i="3"/>
  <c r="DB77" i="3" s="1"/>
  <c r="DA77" i="3"/>
  <c r="DC77" i="3"/>
  <c r="A78" i="3"/>
  <c r="CY78" i="3"/>
  <c r="CZ78" i="3"/>
  <c r="DA78" i="3"/>
  <c r="DB78" i="3"/>
  <c r="DC78" i="3"/>
  <c r="A79" i="3"/>
  <c r="CY79" i="3"/>
  <c r="CZ79" i="3"/>
  <c r="DA79" i="3"/>
  <c r="DB79" i="3"/>
  <c r="DC79" i="3"/>
  <c r="A80" i="3"/>
  <c r="CY80" i="3"/>
  <c r="CZ80" i="3"/>
  <c r="DB80" i="3" s="1"/>
  <c r="DA80" i="3"/>
  <c r="DC80" i="3"/>
  <c r="A81" i="3"/>
  <c r="CY81" i="3"/>
  <c r="CZ81" i="3"/>
  <c r="DB81" i="3" s="1"/>
  <c r="DA81" i="3"/>
  <c r="DC81" i="3"/>
  <c r="A82" i="3"/>
  <c r="CY82" i="3"/>
  <c r="CZ82" i="3"/>
  <c r="DA82" i="3"/>
  <c r="DB82" i="3"/>
  <c r="DC82" i="3"/>
  <c r="A83" i="3"/>
  <c r="CY83" i="3"/>
  <c r="CZ83" i="3"/>
  <c r="DA83" i="3"/>
  <c r="DB83" i="3"/>
  <c r="DC83" i="3"/>
  <c r="A84" i="3"/>
  <c r="CY84" i="3"/>
  <c r="CZ84" i="3"/>
  <c r="DB84" i="3" s="1"/>
  <c r="DA84" i="3"/>
  <c r="DC84" i="3"/>
  <c r="A85" i="3"/>
  <c r="CY85" i="3"/>
  <c r="CZ85" i="3"/>
  <c r="DB85" i="3" s="1"/>
  <c r="DA85" i="3"/>
  <c r="DC85" i="3"/>
  <c r="A86" i="3"/>
  <c r="CY86" i="3"/>
  <c r="CZ86" i="3"/>
  <c r="DA86" i="3"/>
  <c r="DB86" i="3"/>
  <c r="DC86" i="3"/>
  <c r="A87" i="3"/>
  <c r="CY87" i="3"/>
  <c r="CZ87" i="3"/>
  <c r="DA87" i="3"/>
  <c r="DB87" i="3"/>
  <c r="DC87" i="3"/>
  <c r="A88" i="3"/>
  <c r="CY88" i="3"/>
  <c r="CZ88" i="3"/>
  <c r="DB88" i="3" s="1"/>
  <c r="DA88" i="3"/>
  <c r="DC88" i="3"/>
  <c r="A89" i="3"/>
  <c r="CY89" i="3"/>
  <c r="CZ89" i="3"/>
  <c r="DB89" i="3" s="1"/>
  <c r="DA89" i="3"/>
  <c r="DC89" i="3"/>
  <c r="A90" i="3"/>
  <c r="CY90" i="3"/>
  <c r="CZ90" i="3"/>
  <c r="DA90" i="3"/>
  <c r="DB90" i="3"/>
  <c r="DC90" i="3"/>
  <c r="A91" i="3"/>
  <c r="CY91" i="3"/>
  <c r="CZ91" i="3"/>
  <c r="DA91" i="3"/>
  <c r="DB91" i="3"/>
  <c r="DC91" i="3"/>
  <c r="A92" i="3"/>
  <c r="CY92" i="3"/>
  <c r="CZ92" i="3"/>
  <c r="DB92" i="3" s="1"/>
  <c r="DA92" i="3"/>
  <c r="DC92" i="3"/>
  <c r="A93" i="3"/>
  <c r="CY93" i="3"/>
  <c r="CZ93" i="3"/>
  <c r="DB93" i="3" s="1"/>
  <c r="DA93" i="3"/>
  <c r="DC93" i="3"/>
  <c r="A94" i="3"/>
  <c r="CY94" i="3"/>
  <c r="CZ94" i="3"/>
  <c r="DA94" i="3"/>
  <c r="DB94" i="3"/>
  <c r="DC94" i="3"/>
  <c r="A95" i="3"/>
  <c r="CY95" i="3"/>
  <c r="CZ95" i="3"/>
  <c r="DA95" i="3"/>
  <c r="DB95" i="3"/>
  <c r="DC95" i="3"/>
  <c r="A96" i="3"/>
  <c r="CY96" i="3"/>
  <c r="CZ96" i="3"/>
  <c r="DB96" i="3" s="1"/>
  <c r="DA96" i="3"/>
  <c r="DC96" i="3"/>
  <c r="A97" i="3"/>
  <c r="CY97" i="3"/>
  <c r="CZ97" i="3"/>
  <c r="DB97" i="3" s="1"/>
  <c r="DA97" i="3"/>
  <c r="DC97" i="3"/>
  <c r="A98" i="3"/>
  <c r="CY98" i="3"/>
  <c r="CZ98" i="3"/>
  <c r="DA98" i="3"/>
  <c r="DB98" i="3"/>
  <c r="DC98" i="3"/>
  <c r="A99" i="3"/>
  <c r="CY99" i="3"/>
  <c r="CZ99" i="3"/>
  <c r="DA99" i="3"/>
  <c r="DB99" i="3"/>
  <c r="DC99" i="3"/>
  <c r="A100" i="3"/>
  <c r="CY100" i="3"/>
  <c r="CZ100" i="3"/>
  <c r="DB100" i="3" s="1"/>
  <c r="DA100" i="3"/>
  <c r="DC100" i="3"/>
  <c r="A101" i="3"/>
  <c r="CY101" i="3"/>
  <c r="CZ101" i="3"/>
  <c r="DB101" i="3" s="1"/>
  <c r="DA101" i="3"/>
  <c r="DC101" i="3"/>
  <c r="A102" i="3"/>
  <c r="CY102" i="3"/>
  <c r="CZ102" i="3"/>
  <c r="DA102" i="3"/>
  <c r="DB102" i="3"/>
  <c r="DC102" i="3"/>
  <c r="A103" i="3"/>
  <c r="CY103" i="3"/>
  <c r="CZ103" i="3"/>
  <c r="DA103" i="3"/>
  <c r="DB103" i="3"/>
  <c r="DC103" i="3"/>
  <c r="A104" i="3"/>
  <c r="CY104" i="3"/>
  <c r="CZ104" i="3"/>
  <c r="DB104" i="3" s="1"/>
  <c r="DA104" i="3"/>
  <c r="DC104" i="3"/>
  <c r="A105" i="3"/>
  <c r="CY105" i="3"/>
  <c r="CZ105" i="3"/>
  <c r="DB105" i="3" s="1"/>
  <c r="DA105" i="3"/>
  <c r="DC105" i="3"/>
  <c r="A106" i="3"/>
  <c r="CY106" i="3"/>
  <c r="CZ106" i="3"/>
  <c r="DA106" i="3"/>
  <c r="DB106" i="3"/>
  <c r="DC106" i="3"/>
  <c r="A107" i="3"/>
  <c r="CY107" i="3"/>
  <c r="CZ107" i="3"/>
  <c r="DA107" i="3"/>
  <c r="DB107" i="3"/>
  <c r="DC107" i="3"/>
  <c r="A108" i="3"/>
  <c r="CY108" i="3"/>
  <c r="CZ108" i="3"/>
  <c r="DB108" i="3" s="1"/>
  <c r="DA108" i="3"/>
  <c r="DC108" i="3"/>
  <c r="A109" i="3"/>
  <c r="CY109" i="3"/>
  <c r="CZ109" i="3"/>
  <c r="DB109" i="3" s="1"/>
  <c r="DA109" i="3"/>
  <c r="DC109" i="3"/>
  <c r="A110" i="3"/>
  <c r="CY110" i="3"/>
  <c r="CZ110" i="3"/>
  <c r="DA110" i="3"/>
  <c r="DB110" i="3"/>
  <c r="DC110" i="3"/>
  <c r="A111" i="3"/>
  <c r="CY111" i="3"/>
  <c r="CZ111" i="3"/>
  <c r="DA111" i="3"/>
  <c r="DB111" i="3"/>
  <c r="DC111" i="3"/>
  <c r="A112" i="3"/>
  <c r="CY112" i="3"/>
  <c r="CZ112" i="3"/>
  <c r="DB112" i="3" s="1"/>
  <c r="DA112" i="3"/>
  <c r="DC112" i="3"/>
  <c r="A113" i="3"/>
  <c r="CY113" i="3"/>
  <c r="CZ113" i="3"/>
  <c r="DB113" i="3" s="1"/>
  <c r="DA113" i="3"/>
  <c r="DC113" i="3"/>
  <c r="A114" i="3"/>
  <c r="CY114" i="3"/>
  <c r="CZ114" i="3"/>
  <c r="DA114" i="3"/>
  <c r="DB114" i="3"/>
  <c r="DC114" i="3"/>
  <c r="A115" i="3"/>
  <c r="CY115" i="3"/>
  <c r="CZ115" i="3"/>
  <c r="DA115" i="3"/>
  <c r="DB115" i="3"/>
  <c r="DC115" i="3"/>
  <c r="A116" i="3"/>
  <c r="CY116" i="3"/>
  <c r="CZ116" i="3"/>
  <c r="DB116" i="3" s="1"/>
  <c r="DA116" i="3"/>
  <c r="DC116" i="3"/>
  <c r="A117" i="3"/>
  <c r="CY117" i="3"/>
  <c r="CZ117" i="3"/>
  <c r="DB117" i="3" s="1"/>
  <c r="DA117" i="3"/>
  <c r="DC117" i="3"/>
  <c r="A118" i="3"/>
  <c r="CY118" i="3"/>
  <c r="CZ118" i="3"/>
  <c r="DA118" i="3"/>
  <c r="DB118" i="3"/>
  <c r="DC118" i="3"/>
  <c r="A119" i="3"/>
  <c r="CY119" i="3"/>
  <c r="CZ119" i="3"/>
  <c r="DA119" i="3"/>
  <c r="DB119" i="3"/>
  <c r="DC119" i="3"/>
  <c r="A120" i="3"/>
  <c r="CY120" i="3"/>
  <c r="CZ120" i="3"/>
  <c r="DB120" i="3" s="1"/>
  <c r="DA120" i="3"/>
  <c r="DC120" i="3"/>
  <c r="A121" i="3"/>
  <c r="CY121" i="3"/>
  <c r="CZ121" i="3"/>
  <c r="DB121" i="3" s="1"/>
  <c r="DA121" i="3"/>
  <c r="DC121" i="3"/>
  <c r="A122" i="3"/>
  <c r="CY122" i="3"/>
  <c r="CZ122" i="3"/>
  <c r="DA122" i="3"/>
  <c r="DB122" i="3"/>
  <c r="DC122" i="3"/>
  <c r="A123" i="3"/>
  <c r="CY123" i="3"/>
  <c r="CZ123" i="3"/>
  <c r="DA123" i="3"/>
  <c r="DB123" i="3"/>
  <c r="DC123" i="3"/>
  <c r="A124" i="3"/>
  <c r="CY124" i="3"/>
  <c r="CZ124" i="3"/>
  <c r="DB124" i="3" s="1"/>
  <c r="DA124" i="3"/>
  <c r="DC124" i="3"/>
  <c r="A125" i="3"/>
  <c r="CY125" i="3"/>
  <c r="CZ125" i="3"/>
  <c r="DB125" i="3" s="1"/>
  <c r="DA125" i="3"/>
  <c r="DC125" i="3"/>
  <c r="A126" i="3"/>
  <c r="CY126" i="3"/>
  <c r="CZ126" i="3"/>
  <c r="DA126" i="3"/>
  <c r="DB126" i="3"/>
  <c r="DC126" i="3"/>
  <c r="A127" i="3"/>
  <c r="CY127" i="3"/>
  <c r="CZ127" i="3"/>
  <c r="DA127" i="3"/>
  <c r="DB127" i="3"/>
  <c r="DC127" i="3"/>
  <c r="A128" i="3"/>
  <c r="CY128" i="3"/>
  <c r="CZ128" i="3"/>
  <c r="DB128" i="3" s="1"/>
  <c r="DA128" i="3"/>
  <c r="DC128" i="3"/>
  <c r="A129" i="3"/>
  <c r="CY129" i="3"/>
  <c r="CZ129" i="3"/>
  <c r="DB129" i="3" s="1"/>
  <c r="DA129" i="3"/>
  <c r="DC129" i="3"/>
  <c r="A130" i="3"/>
  <c r="CY130" i="3"/>
  <c r="CZ130" i="3"/>
  <c r="DA130" i="3"/>
  <c r="DB130" i="3"/>
  <c r="DC130" i="3"/>
  <c r="A131" i="3"/>
  <c r="CY131" i="3"/>
  <c r="CZ131" i="3"/>
  <c r="DA131" i="3"/>
  <c r="DB131" i="3"/>
  <c r="DC131" i="3"/>
  <c r="A132" i="3"/>
  <c r="CY132" i="3"/>
  <c r="CZ132" i="3"/>
  <c r="DB132" i="3" s="1"/>
  <c r="DA132" i="3"/>
  <c r="DC132" i="3"/>
  <c r="A133" i="3"/>
  <c r="CY133" i="3"/>
  <c r="CZ133" i="3"/>
  <c r="DB133" i="3" s="1"/>
  <c r="DA133" i="3"/>
  <c r="DC133" i="3"/>
  <c r="A134" i="3"/>
  <c r="CY134" i="3"/>
  <c r="CZ134" i="3"/>
  <c r="DA134" i="3"/>
  <c r="DB134" i="3"/>
  <c r="DC134" i="3"/>
  <c r="A135" i="3"/>
  <c r="CY135" i="3"/>
  <c r="CZ135" i="3"/>
  <c r="DA135" i="3"/>
  <c r="DB135" i="3"/>
  <c r="DC135" i="3"/>
  <c r="A136" i="3"/>
  <c r="CY136" i="3"/>
  <c r="CZ136" i="3"/>
  <c r="DB136" i="3" s="1"/>
  <c r="DA136" i="3"/>
  <c r="DC136" i="3"/>
  <c r="A137" i="3"/>
  <c r="CY137" i="3"/>
  <c r="CZ137" i="3"/>
  <c r="DB137" i="3" s="1"/>
  <c r="DA137" i="3"/>
  <c r="DC137" i="3"/>
  <c r="A138" i="3"/>
  <c r="CY138" i="3"/>
  <c r="CZ138" i="3"/>
  <c r="DA138" i="3"/>
  <c r="DB138" i="3"/>
  <c r="DC138" i="3"/>
  <c r="A139" i="3"/>
  <c r="CY139" i="3"/>
  <c r="CZ139" i="3"/>
  <c r="DA139" i="3"/>
  <c r="DB139" i="3"/>
  <c r="DC139" i="3"/>
  <c r="A140" i="3"/>
  <c r="CY140" i="3"/>
  <c r="CZ140" i="3"/>
  <c r="DB140" i="3" s="1"/>
  <c r="DA140" i="3"/>
  <c r="DC140" i="3"/>
  <c r="A141" i="3"/>
  <c r="CY141" i="3"/>
  <c r="CZ141" i="3"/>
  <c r="DB141" i="3" s="1"/>
  <c r="DA141" i="3"/>
  <c r="DC141" i="3"/>
  <c r="A142" i="3"/>
  <c r="CY142" i="3"/>
  <c r="CZ142" i="3"/>
  <c r="DA142" i="3"/>
  <c r="DB142" i="3"/>
  <c r="DC142" i="3"/>
  <c r="A143" i="3"/>
  <c r="CY143" i="3"/>
  <c r="CZ143" i="3"/>
  <c r="DA143" i="3"/>
  <c r="DB143" i="3"/>
  <c r="DC143" i="3"/>
  <c r="A144" i="3"/>
  <c r="CY144" i="3"/>
  <c r="CZ144" i="3"/>
  <c r="DB144" i="3" s="1"/>
  <c r="DA144" i="3"/>
  <c r="DC144" i="3"/>
  <c r="A145" i="3"/>
  <c r="CY145" i="3"/>
  <c r="CZ145" i="3"/>
  <c r="DB145" i="3" s="1"/>
  <c r="DA145" i="3"/>
  <c r="DC145" i="3"/>
  <c r="A146" i="3"/>
  <c r="CY146" i="3"/>
  <c r="CZ146" i="3"/>
  <c r="DA146" i="3"/>
  <c r="DB146" i="3"/>
  <c r="DC146" i="3"/>
  <c r="A147" i="3"/>
  <c r="CY147" i="3"/>
  <c r="CZ147" i="3"/>
  <c r="DA147" i="3"/>
  <c r="DB147" i="3"/>
  <c r="DC147" i="3"/>
  <c r="A148" i="3"/>
  <c r="CY148" i="3"/>
  <c r="CZ148" i="3"/>
  <c r="DB148" i="3" s="1"/>
  <c r="DA148" i="3"/>
  <c r="DC148" i="3"/>
  <c r="A149" i="3"/>
  <c r="CY149" i="3"/>
  <c r="CZ149" i="3"/>
  <c r="DB149" i="3" s="1"/>
  <c r="DA149" i="3"/>
  <c r="DC149" i="3"/>
  <c r="A150" i="3"/>
  <c r="CY150" i="3"/>
  <c r="CZ150" i="3"/>
  <c r="DA150" i="3"/>
  <c r="DB150" i="3"/>
  <c r="DC150" i="3"/>
  <c r="A151" i="3"/>
  <c r="CY151" i="3"/>
  <c r="CZ151" i="3"/>
  <c r="DA151" i="3"/>
  <c r="DB151" i="3"/>
  <c r="DC151" i="3"/>
  <c r="A152" i="3"/>
  <c r="CY152" i="3"/>
  <c r="CZ152" i="3"/>
  <c r="DB152" i="3" s="1"/>
  <c r="DA152" i="3"/>
  <c r="DC152" i="3"/>
  <c r="A153" i="3"/>
  <c r="CY153" i="3"/>
  <c r="CZ153" i="3"/>
  <c r="DB153" i="3" s="1"/>
  <c r="DA153" i="3"/>
  <c r="DC153" i="3"/>
  <c r="A154" i="3"/>
  <c r="CY154" i="3"/>
  <c r="CZ154" i="3"/>
  <c r="DA154" i="3"/>
  <c r="DB154" i="3"/>
  <c r="DC154" i="3"/>
  <c r="A155" i="3"/>
  <c r="CY155" i="3"/>
  <c r="CZ155" i="3"/>
  <c r="DA155" i="3"/>
  <c r="DB155" i="3"/>
  <c r="DC155" i="3"/>
  <c r="A156" i="3"/>
  <c r="CY156" i="3"/>
  <c r="CZ156" i="3"/>
  <c r="DB156" i="3" s="1"/>
  <c r="DA156" i="3"/>
  <c r="DC156" i="3"/>
  <c r="A157" i="3"/>
  <c r="CY157" i="3"/>
  <c r="CZ157" i="3"/>
  <c r="DB157" i="3" s="1"/>
  <c r="DA157" i="3"/>
  <c r="DC157" i="3"/>
  <c r="A158" i="3"/>
  <c r="CY158" i="3"/>
  <c r="CZ158" i="3"/>
  <c r="DA158" i="3"/>
  <c r="DB158" i="3"/>
  <c r="DC158" i="3"/>
  <c r="A159" i="3"/>
  <c r="CY159" i="3"/>
  <c r="CZ159" i="3"/>
  <c r="DA159" i="3"/>
  <c r="DB159" i="3"/>
  <c r="DC159" i="3"/>
  <c r="A160" i="3"/>
  <c r="CY160" i="3"/>
  <c r="CZ160" i="3"/>
  <c r="DB160" i="3" s="1"/>
  <c r="DA160" i="3"/>
  <c r="DC160" i="3"/>
  <c r="A161" i="3"/>
  <c r="CY161" i="3"/>
  <c r="CZ161" i="3"/>
  <c r="DB161" i="3" s="1"/>
  <c r="DA161" i="3"/>
  <c r="DC161" i="3"/>
  <c r="A162" i="3"/>
  <c r="CY162" i="3"/>
  <c r="CZ162" i="3"/>
  <c r="DA162" i="3"/>
  <c r="DB162" i="3"/>
  <c r="DC162" i="3"/>
  <c r="A163" i="3"/>
  <c r="CY163" i="3"/>
  <c r="CZ163" i="3"/>
  <c r="DA163" i="3"/>
  <c r="DB163" i="3"/>
  <c r="DC163" i="3"/>
  <c r="A164" i="3"/>
  <c r="CY164" i="3"/>
  <c r="CZ164" i="3"/>
  <c r="DB164" i="3" s="1"/>
  <c r="DA164" i="3"/>
  <c r="DC164" i="3"/>
  <c r="A165" i="3"/>
  <c r="CY165" i="3"/>
  <c r="CZ165" i="3"/>
  <c r="DB165" i="3" s="1"/>
  <c r="DA165" i="3"/>
  <c r="DC165" i="3"/>
  <c r="A166" i="3"/>
  <c r="CY166" i="3"/>
  <c r="CZ166" i="3"/>
  <c r="DA166" i="3"/>
  <c r="DB166" i="3"/>
  <c r="DC166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D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D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D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AC28" i="1"/>
  <c r="CQ28" i="1" s="1"/>
  <c r="P28" i="1" s="1"/>
  <c r="AE28" i="1"/>
  <c r="AD28" i="1" s="1"/>
  <c r="AF28" i="1"/>
  <c r="CT28" i="1" s="1"/>
  <c r="S28" i="1" s="1"/>
  <c r="AG28" i="1"/>
  <c r="CU28" i="1" s="1"/>
  <c r="T28" i="1" s="1"/>
  <c r="AH28" i="1"/>
  <c r="AI28" i="1"/>
  <c r="AJ28" i="1"/>
  <c r="CX28" i="1" s="1"/>
  <c r="W28" i="1" s="1"/>
  <c r="CS28" i="1"/>
  <c r="R28" i="1" s="1"/>
  <c r="CV28" i="1"/>
  <c r="U28" i="1" s="1"/>
  <c r="AH32" i="1" s="1"/>
  <c r="CW28" i="1"/>
  <c r="V28" i="1" s="1"/>
  <c r="AI32" i="1" s="1"/>
  <c r="FR28" i="1"/>
  <c r="GL28" i="1"/>
  <c r="GO28" i="1"/>
  <c r="GP28" i="1"/>
  <c r="GV28" i="1"/>
  <c r="HC28" i="1"/>
  <c r="GX28" i="1" s="1"/>
  <c r="I29" i="1"/>
  <c r="AC29" i="1"/>
  <c r="AE29" i="1"/>
  <c r="AD29" i="1" s="1"/>
  <c r="AF29" i="1"/>
  <c r="CT29" i="1" s="1"/>
  <c r="S29" i="1" s="1"/>
  <c r="AG29" i="1"/>
  <c r="AH29" i="1"/>
  <c r="AI29" i="1"/>
  <c r="AJ29" i="1"/>
  <c r="CX29" i="1" s="1"/>
  <c r="W29" i="1" s="1"/>
  <c r="CQ29" i="1"/>
  <c r="P29" i="1" s="1"/>
  <c r="CS29" i="1"/>
  <c r="R29" i="1" s="1"/>
  <c r="CU29" i="1"/>
  <c r="T29" i="1" s="1"/>
  <c r="CV29" i="1"/>
  <c r="U29" i="1" s="1"/>
  <c r="CW29" i="1"/>
  <c r="V29" i="1" s="1"/>
  <c r="FR29" i="1"/>
  <c r="GL29" i="1"/>
  <c r="GO29" i="1"/>
  <c r="GP29" i="1"/>
  <c r="GV29" i="1"/>
  <c r="HC29" i="1"/>
  <c r="GX29" i="1" s="1"/>
  <c r="I30" i="1"/>
  <c r="AC30" i="1"/>
  <c r="AE30" i="1"/>
  <c r="AD30" i="1" s="1"/>
  <c r="AF30" i="1"/>
  <c r="CT30" i="1" s="1"/>
  <c r="S30" i="1" s="1"/>
  <c r="AG30" i="1"/>
  <c r="AH30" i="1"/>
  <c r="AI30" i="1"/>
  <c r="AJ30" i="1"/>
  <c r="CX30" i="1" s="1"/>
  <c r="W30" i="1" s="1"/>
  <c r="CQ30" i="1"/>
  <c r="P30" i="1" s="1"/>
  <c r="CS30" i="1"/>
  <c r="R30" i="1" s="1"/>
  <c r="CU30" i="1"/>
  <c r="T30" i="1" s="1"/>
  <c r="CV30" i="1"/>
  <c r="U30" i="1" s="1"/>
  <c r="CW30" i="1"/>
  <c r="V30" i="1" s="1"/>
  <c r="FR30" i="1"/>
  <c r="GL30" i="1"/>
  <c r="GO30" i="1"/>
  <c r="GP30" i="1"/>
  <c r="GV30" i="1"/>
  <c r="HC30" i="1"/>
  <c r="GX30" i="1" s="1"/>
  <c r="CJ32" i="1" s="1"/>
  <c r="B32" i="1"/>
  <c r="B26" i="1" s="1"/>
  <c r="C32" i="1"/>
  <c r="C26" i="1" s="1"/>
  <c r="D32" i="1"/>
  <c r="D26" i="1" s="1"/>
  <c r="F32" i="1"/>
  <c r="F26" i="1" s="1"/>
  <c r="G32" i="1"/>
  <c r="G26" i="1" s="1"/>
  <c r="AO32" i="1"/>
  <c r="AQ32" i="1"/>
  <c r="AU32" i="1"/>
  <c r="BC32" i="1"/>
  <c r="BC26" i="1" s="1"/>
  <c r="BX32" i="1"/>
  <c r="BX26" i="1" s="1"/>
  <c r="BY32" i="1"/>
  <c r="BZ32" i="1"/>
  <c r="BZ26" i="1" s="1"/>
  <c r="CC32" i="1"/>
  <c r="CD32" i="1"/>
  <c r="CD26" i="1" s="1"/>
  <c r="CG32" i="1"/>
  <c r="CK32" i="1"/>
  <c r="CL32" i="1"/>
  <c r="CL26" i="1" s="1"/>
  <c r="F48" i="1"/>
  <c r="D61" i="1"/>
  <c r="E63" i="1"/>
  <c r="Z63" i="1"/>
  <c r="AA63" i="1"/>
  <c r="AM63" i="1"/>
  <c r="AN63" i="1"/>
  <c r="BD63" i="1"/>
  <c r="BE63" i="1"/>
  <c r="BF63" i="1"/>
  <c r="BG63" i="1"/>
  <c r="BH63" i="1"/>
  <c r="BI63" i="1"/>
  <c r="BJ63" i="1"/>
  <c r="BK63" i="1"/>
  <c r="BL63" i="1"/>
  <c r="BM63" i="1"/>
  <c r="BN63" i="1"/>
  <c r="BO63" i="1"/>
  <c r="BP63" i="1"/>
  <c r="BQ63" i="1"/>
  <c r="BR63" i="1"/>
  <c r="BS63" i="1"/>
  <c r="BT63" i="1"/>
  <c r="BU63" i="1"/>
  <c r="BV63" i="1"/>
  <c r="BW63" i="1"/>
  <c r="BX63" i="1"/>
  <c r="CK63" i="1"/>
  <c r="CM63" i="1"/>
  <c r="CN63" i="1"/>
  <c r="CO63" i="1"/>
  <c r="CP63" i="1"/>
  <c r="CQ63" i="1"/>
  <c r="CR63" i="1"/>
  <c r="CS63" i="1"/>
  <c r="CT63" i="1"/>
  <c r="CU63" i="1"/>
  <c r="CV63" i="1"/>
  <c r="CW63" i="1"/>
  <c r="CX63" i="1"/>
  <c r="CY63" i="1"/>
  <c r="CZ63" i="1"/>
  <c r="DA63" i="1"/>
  <c r="DB63" i="1"/>
  <c r="DC63" i="1"/>
  <c r="DD63" i="1"/>
  <c r="DE63" i="1"/>
  <c r="DF63" i="1"/>
  <c r="DG63" i="1"/>
  <c r="DH63" i="1"/>
  <c r="DI63" i="1"/>
  <c r="DJ63" i="1"/>
  <c r="DK63" i="1"/>
  <c r="DL63" i="1"/>
  <c r="DM63" i="1"/>
  <c r="DN63" i="1"/>
  <c r="DO63" i="1"/>
  <c r="DP63" i="1"/>
  <c r="DQ63" i="1"/>
  <c r="DR63" i="1"/>
  <c r="DS63" i="1"/>
  <c r="DT63" i="1"/>
  <c r="DU63" i="1"/>
  <c r="DV63" i="1"/>
  <c r="DW63" i="1"/>
  <c r="DX63" i="1"/>
  <c r="DY63" i="1"/>
  <c r="DZ63" i="1"/>
  <c r="EA63" i="1"/>
  <c r="EB63" i="1"/>
  <c r="EC63" i="1"/>
  <c r="ED63" i="1"/>
  <c r="EE63" i="1"/>
  <c r="EF63" i="1"/>
  <c r="EG63" i="1"/>
  <c r="EH63" i="1"/>
  <c r="EI63" i="1"/>
  <c r="EJ63" i="1"/>
  <c r="EK63" i="1"/>
  <c r="EL63" i="1"/>
  <c r="EM63" i="1"/>
  <c r="EN63" i="1"/>
  <c r="EO63" i="1"/>
  <c r="EP63" i="1"/>
  <c r="EQ63" i="1"/>
  <c r="ER63" i="1"/>
  <c r="ES63" i="1"/>
  <c r="ET63" i="1"/>
  <c r="EU63" i="1"/>
  <c r="EV63" i="1"/>
  <c r="EW63" i="1"/>
  <c r="EX63" i="1"/>
  <c r="EY63" i="1"/>
  <c r="EZ63" i="1"/>
  <c r="FA63" i="1"/>
  <c r="FB63" i="1"/>
  <c r="FC63" i="1"/>
  <c r="FD63" i="1"/>
  <c r="FE63" i="1"/>
  <c r="FF63" i="1"/>
  <c r="FG63" i="1"/>
  <c r="FH63" i="1"/>
  <c r="FI63" i="1"/>
  <c r="FJ63" i="1"/>
  <c r="FK63" i="1"/>
  <c r="FL63" i="1"/>
  <c r="FM63" i="1"/>
  <c r="FN63" i="1"/>
  <c r="FO63" i="1"/>
  <c r="FP63" i="1"/>
  <c r="FQ63" i="1"/>
  <c r="FR63" i="1"/>
  <c r="FS63" i="1"/>
  <c r="FT63" i="1"/>
  <c r="FU63" i="1"/>
  <c r="FV63" i="1"/>
  <c r="FW63" i="1"/>
  <c r="FX63" i="1"/>
  <c r="FY63" i="1"/>
  <c r="FZ63" i="1"/>
  <c r="GA63" i="1"/>
  <c r="GB63" i="1"/>
  <c r="GC63" i="1"/>
  <c r="GD63" i="1"/>
  <c r="GE63" i="1"/>
  <c r="GF63" i="1"/>
  <c r="GG63" i="1"/>
  <c r="GH63" i="1"/>
  <c r="GI63" i="1"/>
  <c r="GJ63" i="1"/>
  <c r="GK63" i="1"/>
  <c r="GL63" i="1"/>
  <c r="GM63" i="1"/>
  <c r="GN63" i="1"/>
  <c r="GO63" i="1"/>
  <c r="GP63" i="1"/>
  <c r="GQ63" i="1"/>
  <c r="GR63" i="1"/>
  <c r="GS63" i="1"/>
  <c r="GT63" i="1"/>
  <c r="GU63" i="1"/>
  <c r="GV63" i="1"/>
  <c r="GW63" i="1"/>
  <c r="GX63" i="1"/>
  <c r="C65" i="1"/>
  <c r="D65" i="1"/>
  <c r="I65" i="1"/>
  <c r="AC65" i="1"/>
  <c r="CQ65" i="1" s="1"/>
  <c r="AE65" i="1"/>
  <c r="AF65" i="1"/>
  <c r="CT65" i="1" s="1"/>
  <c r="AG65" i="1"/>
  <c r="CU65" i="1" s="1"/>
  <c r="AH65" i="1"/>
  <c r="AI65" i="1"/>
  <c r="CW65" i="1" s="1"/>
  <c r="V65" i="1" s="1"/>
  <c r="AJ65" i="1"/>
  <c r="CX65" i="1" s="1"/>
  <c r="CV65" i="1"/>
  <c r="FR65" i="1"/>
  <c r="GL65" i="1"/>
  <c r="GO65" i="1"/>
  <c r="GP65" i="1"/>
  <c r="GV65" i="1"/>
  <c r="HC65" i="1"/>
  <c r="AC66" i="1"/>
  <c r="AD66" i="1"/>
  <c r="AB66" i="1" s="1"/>
  <c r="AE66" i="1"/>
  <c r="CS66" i="1" s="1"/>
  <c r="AF66" i="1"/>
  <c r="CT66" i="1" s="1"/>
  <c r="AG66" i="1"/>
  <c r="AH66" i="1"/>
  <c r="AI66" i="1"/>
  <c r="CW66" i="1" s="1"/>
  <c r="AJ66" i="1"/>
  <c r="CX66" i="1" s="1"/>
  <c r="CQ66" i="1"/>
  <c r="CR66" i="1"/>
  <c r="CU66" i="1"/>
  <c r="CV66" i="1"/>
  <c r="FR66" i="1"/>
  <c r="GL66" i="1"/>
  <c r="GO66" i="1"/>
  <c r="GP66" i="1"/>
  <c r="GV66" i="1"/>
  <c r="HC66" i="1" s="1"/>
  <c r="C67" i="1"/>
  <c r="D67" i="1"/>
  <c r="V67" i="1"/>
  <c r="AC67" i="1"/>
  <c r="CQ67" i="1" s="1"/>
  <c r="P67" i="1" s="1"/>
  <c r="AD67" i="1"/>
  <c r="CR67" i="1" s="1"/>
  <c r="Q67" i="1" s="1"/>
  <c r="AE67" i="1"/>
  <c r="AF67" i="1"/>
  <c r="AB67" i="1" s="1"/>
  <c r="AG67" i="1"/>
  <c r="CU67" i="1" s="1"/>
  <c r="T67" i="1" s="1"/>
  <c r="AH67" i="1"/>
  <c r="CV67" i="1" s="1"/>
  <c r="U67" i="1" s="1"/>
  <c r="AI67" i="1"/>
  <c r="AJ67" i="1"/>
  <c r="CX67" i="1" s="1"/>
  <c r="W67" i="1" s="1"/>
  <c r="CS67" i="1"/>
  <c r="R67" i="1" s="1"/>
  <c r="CT67" i="1"/>
  <c r="S67" i="1" s="1"/>
  <c r="CW67" i="1"/>
  <c r="FR67" i="1"/>
  <c r="GL67" i="1"/>
  <c r="GO67" i="1"/>
  <c r="CC71" i="1" s="1"/>
  <c r="GP67" i="1"/>
  <c r="GV67" i="1"/>
  <c r="HC67" i="1"/>
  <c r="GX67" i="1" s="1"/>
  <c r="I68" i="1"/>
  <c r="U68" i="1"/>
  <c r="AB68" i="1"/>
  <c r="AC68" i="1"/>
  <c r="CQ68" i="1" s="1"/>
  <c r="P68" i="1" s="1"/>
  <c r="AE68" i="1"/>
  <c r="AD68" i="1" s="1"/>
  <c r="AF68" i="1"/>
  <c r="CT68" i="1" s="1"/>
  <c r="AG68" i="1"/>
  <c r="CU68" i="1" s="1"/>
  <c r="T68" i="1" s="1"/>
  <c r="AH68" i="1"/>
  <c r="AI68" i="1"/>
  <c r="CW68" i="1" s="1"/>
  <c r="V68" i="1" s="1"/>
  <c r="AJ68" i="1"/>
  <c r="CX68" i="1" s="1"/>
  <c r="CR68" i="1"/>
  <c r="Q68" i="1" s="1"/>
  <c r="CS68" i="1"/>
  <c r="R68" i="1" s="1"/>
  <c r="CV68" i="1"/>
  <c r="FR68" i="1"/>
  <c r="GL68" i="1"/>
  <c r="GO68" i="1"/>
  <c r="GP68" i="1"/>
  <c r="GV68" i="1"/>
  <c r="HC68" i="1"/>
  <c r="GX68" i="1" s="1"/>
  <c r="C69" i="1"/>
  <c r="D69" i="1"/>
  <c r="I69" i="1"/>
  <c r="R69" i="1"/>
  <c r="AC69" i="1"/>
  <c r="CQ69" i="1" s="1"/>
  <c r="P69" i="1" s="1"/>
  <c r="AD69" i="1"/>
  <c r="CR69" i="1" s="1"/>
  <c r="Q69" i="1" s="1"/>
  <c r="AE69" i="1"/>
  <c r="AF69" i="1"/>
  <c r="CT69" i="1" s="1"/>
  <c r="S69" i="1" s="1"/>
  <c r="AG69" i="1"/>
  <c r="CU69" i="1" s="1"/>
  <c r="T69" i="1" s="1"/>
  <c r="AH69" i="1"/>
  <c r="CV69" i="1" s="1"/>
  <c r="U69" i="1" s="1"/>
  <c r="AI69" i="1"/>
  <c r="AJ69" i="1"/>
  <c r="CX69" i="1" s="1"/>
  <c r="W69" i="1" s="1"/>
  <c r="CS69" i="1"/>
  <c r="CW69" i="1"/>
  <c r="V69" i="1" s="1"/>
  <c r="FR69" i="1"/>
  <c r="GL69" i="1"/>
  <c r="GO69" i="1"/>
  <c r="GP69" i="1"/>
  <c r="GV69" i="1"/>
  <c r="HC69" i="1"/>
  <c r="GX69" i="1" s="1"/>
  <c r="B71" i="1"/>
  <c r="B63" i="1" s="1"/>
  <c r="C71" i="1"/>
  <c r="C63" i="1" s="1"/>
  <c r="D71" i="1"/>
  <c r="D63" i="1" s="1"/>
  <c r="F71" i="1"/>
  <c r="F63" i="1" s="1"/>
  <c r="G71" i="1"/>
  <c r="G63" i="1" s="1"/>
  <c r="AO71" i="1"/>
  <c r="AO63" i="1" s="1"/>
  <c r="BX71" i="1"/>
  <c r="BY71" i="1"/>
  <c r="CD71" i="1"/>
  <c r="CK71" i="1"/>
  <c r="BB71" i="1" s="1"/>
  <c r="CL71" i="1"/>
  <c r="F75" i="1"/>
  <c r="D100" i="1"/>
  <c r="E102" i="1"/>
  <c r="Z102" i="1"/>
  <c r="AA102" i="1"/>
  <c r="AM102" i="1"/>
  <c r="AN102" i="1"/>
  <c r="BD102" i="1"/>
  <c r="BE102" i="1"/>
  <c r="BF102" i="1"/>
  <c r="BG102" i="1"/>
  <c r="BH102" i="1"/>
  <c r="BI102" i="1"/>
  <c r="BJ102" i="1"/>
  <c r="BK102" i="1"/>
  <c r="BL102" i="1"/>
  <c r="BM102" i="1"/>
  <c r="BN102" i="1"/>
  <c r="BO102" i="1"/>
  <c r="BP102" i="1"/>
  <c r="BQ102" i="1"/>
  <c r="BR102" i="1"/>
  <c r="BS102" i="1"/>
  <c r="BT102" i="1"/>
  <c r="BU102" i="1"/>
  <c r="BV102" i="1"/>
  <c r="BW102" i="1"/>
  <c r="CM102" i="1"/>
  <c r="CN102" i="1"/>
  <c r="CO102" i="1"/>
  <c r="CP102" i="1"/>
  <c r="CQ102" i="1"/>
  <c r="CR102" i="1"/>
  <c r="CS102" i="1"/>
  <c r="CT102" i="1"/>
  <c r="CU102" i="1"/>
  <c r="CV102" i="1"/>
  <c r="CW102" i="1"/>
  <c r="CX102" i="1"/>
  <c r="CY102" i="1"/>
  <c r="CZ102" i="1"/>
  <c r="DA102" i="1"/>
  <c r="DB102" i="1"/>
  <c r="DC102" i="1"/>
  <c r="DD102" i="1"/>
  <c r="DE102" i="1"/>
  <c r="DF102" i="1"/>
  <c r="DG102" i="1"/>
  <c r="DH102" i="1"/>
  <c r="DI102" i="1"/>
  <c r="DJ102" i="1"/>
  <c r="DK102" i="1"/>
  <c r="DL102" i="1"/>
  <c r="DM102" i="1"/>
  <c r="DN102" i="1"/>
  <c r="DO102" i="1"/>
  <c r="DP102" i="1"/>
  <c r="DQ102" i="1"/>
  <c r="DR102" i="1"/>
  <c r="DS102" i="1"/>
  <c r="DT102" i="1"/>
  <c r="DU102" i="1"/>
  <c r="DV102" i="1"/>
  <c r="DW102" i="1"/>
  <c r="DX102" i="1"/>
  <c r="DY102" i="1"/>
  <c r="DZ102" i="1"/>
  <c r="EA102" i="1"/>
  <c r="EB102" i="1"/>
  <c r="EC102" i="1"/>
  <c r="ED102" i="1"/>
  <c r="EE102" i="1"/>
  <c r="EF102" i="1"/>
  <c r="EG102" i="1"/>
  <c r="EH102" i="1"/>
  <c r="EI102" i="1"/>
  <c r="EJ102" i="1"/>
  <c r="EK102" i="1"/>
  <c r="EL102" i="1"/>
  <c r="EM102" i="1"/>
  <c r="EN102" i="1"/>
  <c r="EO102" i="1"/>
  <c r="EP102" i="1"/>
  <c r="EQ102" i="1"/>
  <c r="ER102" i="1"/>
  <c r="ES102" i="1"/>
  <c r="ET102" i="1"/>
  <c r="EU102" i="1"/>
  <c r="EV102" i="1"/>
  <c r="EW102" i="1"/>
  <c r="EX102" i="1"/>
  <c r="EY102" i="1"/>
  <c r="EZ102" i="1"/>
  <c r="FA102" i="1"/>
  <c r="FB102" i="1"/>
  <c r="FC102" i="1"/>
  <c r="FD102" i="1"/>
  <c r="FE102" i="1"/>
  <c r="FF102" i="1"/>
  <c r="FG102" i="1"/>
  <c r="FH102" i="1"/>
  <c r="FI102" i="1"/>
  <c r="FJ102" i="1"/>
  <c r="FK102" i="1"/>
  <c r="FL102" i="1"/>
  <c r="FM102" i="1"/>
  <c r="FN102" i="1"/>
  <c r="FO102" i="1"/>
  <c r="FP102" i="1"/>
  <c r="FQ102" i="1"/>
  <c r="FR102" i="1"/>
  <c r="FS102" i="1"/>
  <c r="FT102" i="1"/>
  <c r="FU102" i="1"/>
  <c r="FV102" i="1"/>
  <c r="FW102" i="1"/>
  <c r="FX102" i="1"/>
  <c r="FY102" i="1"/>
  <c r="FZ102" i="1"/>
  <c r="GA102" i="1"/>
  <c r="GB102" i="1"/>
  <c r="GC102" i="1"/>
  <c r="GD102" i="1"/>
  <c r="GE102" i="1"/>
  <c r="GF102" i="1"/>
  <c r="GG102" i="1"/>
  <c r="GH102" i="1"/>
  <c r="GI102" i="1"/>
  <c r="GJ102" i="1"/>
  <c r="GK102" i="1"/>
  <c r="GL102" i="1"/>
  <c r="GM102" i="1"/>
  <c r="GN102" i="1"/>
  <c r="GO102" i="1"/>
  <c r="GP102" i="1"/>
  <c r="GQ102" i="1"/>
  <c r="GR102" i="1"/>
  <c r="GS102" i="1"/>
  <c r="GT102" i="1"/>
  <c r="GU102" i="1"/>
  <c r="GV102" i="1"/>
  <c r="GW102" i="1"/>
  <c r="GX102" i="1"/>
  <c r="C104" i="1"/>
  <c r="D104" i="1"/>
  <c r="I104" i="1"/>
  <c r="U104" i="1"/>
  <c r="AB104" i="1"/>
  <c r="AC104" i="1"/>
  <c r="CQ104" i="1" s="1"/>
  <c r="P104" i="1" s="1"/>
  <c r="AE104" i="1"/>
  <c r="AD104" i="1" s="1"/>
  <c r="AF104" i="1"/>
  <c r="CT104" i="1" s="1"/>
  <c r="AG104" i="1"/>
  <c r="CU104" i="1" s="1"/>
  <c r="T104" i="1" s="1"/>
  <c r="AH104" i="1"/>
  <c r="AI104" i="1"/>
  <c r="CW104" i="1" s="1"/>
  <c r="V104" i="1" s="1"/>
  <c r="AJ104" i="1"/>
  <c r="CX104" i="1" s="1"/>
  <c r="CR104" i="1"/>
  <c r="Q104" i="1" s="1"/>
  <c r="CS104" i="1"/>
  <c r="R104" i="1" s="1"/>
  <c r="CV104" i="1"/>
  <c r="FR104" i="1"/>
  <c r="GL104" i="1"/>
  <c r="GO104" i="1"/>
  <c r="GP104" i="1"/>
  <c r="GV104" i="1"/>
  <c r="HC104" i="1"/>
  <c r="GX104" i="1" s="1"/>
  <c r="AC105" i="1"/>
  <c r="AD105" i="1"/>
  <c r="AB105" i="1" s="1"/>
  <c r="AE105" i="1"/>
  <c r="CS105" i="1" s="1"/>
  <c r="AF105" i="1"/>
  <c r="CT105" i="1" s="1"/>
  <c r="AG105" i="1"/>
  <c r="AH105" i="1"/>
  <c r="CV105" i="1" s="1"/>
  <c r="AI105" i="1"/>
  <c r="CW105" i="1" s="1"/>
  <c r="AJ105" i="1"/>
  <c r="CX105" i="1" s="1"/>
  <c r="CQ105" i="1"/>
  <c r="CR105" i="1"/>
  <c r="CU105" i="1"/>
  <c r="FR105" i="1"/>
  <c r="GL105" i="1"/>
  <c r="GO105" i="1"/>
  <c r="GP105" i="1"/>
  <c r="GV105" i="1"/>
  <c r="HC105" i="1" s="1"/>
  <c r="C106" i="1"/>
  <c r="D106" i="1"/>
  <c r="I106" i="1"/>
  <c r="R106" i="1"/>
  <c r="U106" i="1"/>
  <c r="AC106" i="1"/>
  <c r="CQ106" i="1" s="1"/>
  <c r="P106" i="1" s="1"/>
  <c r="AE106" i="1"/>
  <c r="AD106" i="1" s="1"/>
  <c r="AF106" i="1"/>
  <c r="CT106" i="1" s="1"/>
  <c r="S106" i="1" s="1"/>
  <c r="CZ106" i="1" s="1"/>
  <c r="Y106" i="1" s="1"/>
  <c r="AG106" i="1"/>
  <c r="CU106" i="1" s="1"/>
  <c r="T106" i="1" s="1"/>
  <c r="AH106" i="1"/>
  <c r="AI106" i="1"/>
  <c r="AJ106" i="1"/>
  <c r="CX106" i="1" s="1"/>
  <c r="W106" i="1" s="1"/>
  <c r="CR106" i="1"/>
  <c r="Q106" i="1" s="1"/>
  <c r="CS106" i="1"/>
  <c r="CV106" i="1"/>
  <c r="CW106" i="1"/>
  <c r="V106" i="1" s="1"/>
  <c r="FR106" i="1"/>
  <c r="GL106" i="1"/>
  <c r="GO106" i="1"/>
  <c r="GP106" i="1"/>
  <c r="GV106" i="1"/>
  <c r="GX106" i="1"/>
  <c r="HC106" i="1"/>
  <c r="AC107" i="1"/>
  <c r="AD107" i="1"/>
  <c r="AB107" i="1" s="1"/>
  <c r="AE107" i="1"/>
  <c r="CS107" i="1" s="1"/>
  <c r="AF107" i="1"/>
  <c r="CT107" i="1" s="1"/>
  <c r="AG107" i="1"/>
  <c r="AH107" i="1"/>
  <c r="CV107" i="1" s="1"/>
  <c r="AI107" i="1"/>
  <c r="CW107" i="1" s="1"/>
  <c r="AJ107" i="1"/>
  <c r="CX107" i="1" s="1"/>
  <c r="CQ107" i="1"/>
  <c r="CR107" i="1"/>
  <c r="CU107" i="1"/>
  <c r="FR107" i="1"/>
  <c r="GL107" i="1"/>
  <c r="GO107" i="1"/>
  <c r="GP107" i="1"/>
  <c r="GV107" i="1"/>
  <c r="HC107" i="1" s="1"/>
  <c r="C108" i="1"/>
  <c r="D108" i="1"/>
  <c r="I108" i="1"/>
  <c r="AC108" i="1"/>
  <c r="CQ108" i="1" s="1"/>
  <c r="AE108" i="1"/>
  <c r="AF108" i="1"/>
  <c r="CT108" i="1" s="1"/>
  <c r="AG108" i="1"/>
  <c r="CU108" i="1" s="1"/>
  <c r="AH108" i="1"/>
  <c r="AI108" i="1"/>
  <c r="AJ108" i="1"/>
  <c r="CX108" i="1" s="1"/>
  <c r="CV108" i="1"/>
  <c r="CW108" i="1"/>
  <c r="V108" i="1" s="1"/>
  <c r="FR108" i="1"/>
  <c r="GL108" i="1"/>
  <c r="GO108" i="1"/>
  <c r="GP108" i="1"/>
  <c r="GV108" i="1"/>
  <c r="HC108" i="1"/>
  <c r="AC109" i="1"/>
  <c r="AD109" i="1"/>
  <c r="AB109" i="1" s="1"/>
  <c r="AE109" i="1"/>
  <c r="CS109" i="1" s="1"/>
  <c r="AF109" i="1"/>
  <c r="CT109" i="1" s="1"/>
  <c r="AG109" i="1"/>
  <c r="AH109" i="1"/>
  <c r="AI109" i="1"/>
  <c r="CW109" i="1" s="1"/>
  <c r="AJ109" i="1"/>
  <c r="CX109" i="1" s="1"/>
  <c r="CQ109" i="1"/>
  <c r="CR109" i="1"/>
  <c r="CU109" i="1"/>
  <c r="CV109" i="1"/>
  <c r="FR109" i="1"/>
  <c r="GL109" i="1"/>
  <c r="GO109" i="1"/>
  <c r="GP109" i="1"/>
  <c r="GV109" i="1"/>
  <c r="HC109" i="1" s="1"/>
  <c r="C110" i="1"/>
  <c r="D110" i="1"/>
  <c r="I110" i="1"/>
  <c r="V110" i="1"/>
  <c r="AC110" i="1"/>
  <c r="CQ110" i="1" s="1"/>
  <c r="P110" i="1" s="1"/>
  <c r="AE110" i="1"/>
  <c r="AD110" i="1" s="1"/>
  <c r="AF110" i="1"/>
  <c r="CT110" i="1" s="1"/>
  <c r="AG110" i="1"/>
  <c r="CU110" i="1" s="1"/>
  <c r="AH110" i="1"/>
  <c r="AI110" i="1"/>
  <c r="CW110" i="1" s="1"/>
  <c r="AJ110" i="1"/>
  <c r="CX110" i="1" s="1"/>
  <c r="CS110" i="1"/>
  <c r="R110" i="1" s="1"/>
  <c r="CV110" i="1"/>
  <c r="U110" i="1" s="1"/>
  <c r="FR110" i="1"/>
  <c r="GL110" i="1"/>
  <c r="GO110" i="1"/>
  <c r="GP110" i="1"/>
  <c r="GV110" i="1"/>
  <c r="HC110" i="1"/>
  <c r="AC111" i="1"/>
  <c r="AE111" i="1"/>
  <c r="AF111" i="1"/>
  <c r="CT111" i="1" s="1"/>
  <c r="AG111" i="1"/>
  <c r="AH111" i="1"/>
  <c r="AI111" i="1"/>
  <c r="CW111" i="1" s="1"/>
  <c r="AJ111" i="1"/>
  <c r="CX111" i="1" s="1"/>
  <c r="CQ111" i="1"/>
  <c r="CU111" i="1"/>
  <c r="CV111" i="1"/>
  <c r="FR111" i="1"/>
  <c r="GL111" i="1"/>
  <c r="GO111" i="1"/>
  <c r="GP111" i="1"/>
  <c r="GV111" i="1"/>
  <c r="HC111" i="1" s="1"/>
  <c r="C112" i="1"/>
  <c r="D112" i="1"/>
  <c r="I112" i="1"/>
  <c r="U112" i="1"/>
  <c r="AB112" i="1"/>
  <c r="AC112" i="1"/>
  <c r="CQ112" i="1" s="1"/>
  <c r="P112" i="1" s="1"/>
  <c r="AE112" i="1"/>
  <c r="AD112" i="1" s="1"/>
  <c r="AF112" i="1"/>
  <c r="CT112" i="1" s="1"/>
  <c r="AG112" i="1"/>
  <c r="CU112" i="1" s="1"/>
  <c r="T112" i="1" s="1"/>
  <c r="AH112" i="1"/>
  <c r="AI112" i="1"/>
  <c r="CW112" i="1" s="1"/>
  <c r="V112" i="1" s="1"/>
  <c r="AJ112" i="1"/>
  <c r="CX112" i="1" s="1"/>
  <c r="CR112" i="1"/>
  <c r="Q112" i="1" s="1"/>
  <c r="CS112" i="1"/>
  <c r="R112" i="1" s="1"/>
  <c r="CV112" i="1"/>
  <c r="FR112" i="1"/>
  <c r="GL112" i="1"/>
  <c r="GO112" i="1"/>
  <c r="GP112" i="1"/>
  <c r="GV112" i="1"/>
  <c r="HC112" i="1"/>
  <c r="GX112" i="1" s="1"/>
  <c r="AC113" i="1"/>
  <c r="AD113" i="1"/>
  <c r="AB113" i="1" s="1"/>
  <c r="AE113" i="1"/>
  <c r="CS113" i="1" s="1"/>
  <c r="AF113" i="1"/>
  <c r="CT113" i="1" s="1"/>
  <c r="AG113" i="1"/>
  <c r="AH113" i="1"/>
  <c r="CV113" i="1" s="1"/>
  <c r="AI113" i="1"/>
  <c r="CW113" i="1" s="1"/>
  <c r="AJ113" i="1"/>
  <c r="CX113" i="1" s="1"/>
  <c r="CQ113" i="1"/>
  <c r="CR113" i="1"/>
  <c r="CU113" i="1"/>
  <c r="FR113" i="1"/>
  <c r="GL113" i="1"/>
  <c r="GO113" i="1"/>
  <c r="GP113" i="1"/>
  <c r="GV113" i="1"/>
  <c r="HC113" i="1" s="1"/>
  <c r="C114" i="1"/>
  <c r="D114" i="1"/>
  <c r="I114" i="1"/>
  <c r="Q114" i="1"/>
  <c r="R114" i="1"/>
  <c r="AC114" i="1"/>
  <c r="CQ114" i="1" s="1"/>
  <c r="P114" i="1" s="1"/>
  <c r="AE114" i="1"/>
  <c r="AD114" i="1" s="1"/>
  <c r="AF114" i="1"/>
  <c r="AB114" i="1" s="1"/>
  <c r="AG114" i="1"/>
  <c r="CU114" i="1" s="1"/>
  <c r="T114" i="1" s="1"/>
  <c r="AH114" i="1"/>
  <c r="AI114" i="1"/>
  <c r="AJ114" i="1"/>
  <c r="CX114" i="1" s="1"/>
  <c r="W114" i="1" s="1"/>
  <c r="CR114" i="1"/>
  <c r="CS114" i="1"/>
  <c r="CT114" i="1"/>
  <c r="S114" i="1" s="1"/>
  <c r="CZ114" i="1" s="1"/>
  <c r="Y114" i="1" s="1"/>
  <c r="CV114" i="1"/>
  <c r="U114" i="1" s="1"/>
  <c r="CW114" i="1"/>
  <c r="V114" i="1" s="1"/>
  <c r="FR114" i="1"/>
  <c r="GL114" i="1"/>
  <c r="GO114" i="1"/>
  <c r="GP114" i="1"/>
  <c r="GV114" i="1"/>
  <c r="HC114" i="1" s="1"/>
  <c r="GX114" i="1"/>
  <c r="I115" i="1"/>
  <c r="S115" i="1"/>
  <c r="AC115" i="1"/>
  <c r="AD115" i="1"/>
  <c r="CR115" i="1" s="1"/>
  <c r="Q115" i="1" s="1"/>
  <c r="AE115" i="1"/>
  <c r="CS115" i="1" s="1"/>
  <c r="R115" i="1" s="1"/>
  <c r="AF115" i="1"/>
  <c r="AG115" i="1"/>
  <c r="CU115" i="1" s="1"/>
  <c r="T115" i="1" s="1"/>
  <c r="AH115" i="1"/>
  <c r="CV115" i="1" s="1"/>
  <c r="U115" i="1" s="1"/>
  <c r="AI115" i="1"/>
  <c r="CW115" i="1" s="1"/>
  <c r="V115" i="1" s="1"/>
  <c r="AJ115" i="1"/>
  <c r="CT115" i="1"/>
  <c r="CX115" i="1"/>
  <c r="W115" i="1" s="1"/>
  <c r="FR115" i="1"/>
  <c r="GL115" i="1"/>
  <c r="GO115" i="1"/>
  <c r="GP115" i="1"/>
  <c r="GV115" i="1"/>
  <c r="HC115" i="1" s="1"/>
  <c r="GX115" i="1" s="1"/>
  <c r="C116" i="1"/>
  <c r="D116" i="1"/>
  <c r="I116" i="1"/>
  <c r="I117" i="1" s="1"/>
  <c r="P116" i="1"/>
  <c r="AC116" i="1"/>
  <c r="AE116" i="1"/>
  <c r="CS116" i="1" s="1"/>
  <c r="R116" i="1" s="1"/>
  <c r="AF116" i="1"/>
  <c r="CT116" i="1" s="1"/>
  <c r="S116" i="1" s="1"/>
  <c r="AG116" i="1"/>
  <c r="AH116" i="1"/>
  <c r="AI116" i="1"/>
  <c r="CW116" i="1" s="1"/>
  <c r="V116" i="1" s="1"/>
  <c r="AJ116" i="1"/>
  <c r="CX116" i="1" s="1"/>
  <c r="W116" i="1" s="1"/>
  <c r="CQ116" i="1"/>
  <c r="CU116" i="1"/>
  <c r="T116" i="1" s="1"/>
  <c r="CV116" i="1"/>
  <c r="U116" i="1" s="1"/>
  <c r="FR116" i="1"/>
  <c r="GL116" i="1"/>
  <c r="GO116" i="1"/>
  <c r="GP116" i="1"/>
  <c r="GV116" i="1"/>
  <c r="HC116" i="1" s="1"/>
  <c r="GX116" i="1" s="1"/>
  <c r="W117" i="1"/>
  <c r="AC117" i="1"/>
  <c r="AB117" i="1" s="1"/>
  <c r="AD117" i="1"/>
  <c r="CR117" i="1" s="1"/>
  <c r="Q117" i="1" s="1"/>
  <c r="AE117" i="1"/>
  <c r="CS117" i="1" s="1"/>
  <c r="R117" i="1" s="1"/>
  <c r="AF117" i="1"/>
  <c r="AG117" i="1"/>
  <c r="AH117" i="1"/>
  <c r="CV117" i="1" s="1"/>
  <c r="U117" i="1" s="1"/>
  <c r="AI117" i="1"/>
  <c r="CW117" i="1" s="1"/>
  <c r="V117" i="1" s="1"/>
  <c r="AJ117" i="1"/>
  <c r="CT117" i="1"/>
  <c r="S117" i="1" s="1"/>
  <c r="CU117" i="1"/>
  <c r="T117" i="1" s="1"/>
  <c r="CX117" i="1"/>
  <c r="FR117" i="1"/>
  <c r="GL117" i="1"/>
  <c r="GO117" i="1"/>
  <c r="GP117" i="1"/>
  <c r="GV117" i="1"/>
  <c r="HC117" i="1" s="1"/>
  <c r="GX117" i="1" s="1"/>
  <c r="I118" i="1"/>
  <c r="R118" i="1"/>
  <c r="AC118" i="1"/>
  <c r="AD118" i="1"/>
  <c r="CR118" i="1" s="1"/>
  <c r="Q118" i="1" s="1"/>
  <c r="AE118" i="1"/>
  <c r="AF118" i="1"/>
  <c r="CT118" i="1" s="1"/>
  <c r="S118" i="1" s="1"/>
  <c r="AG118" i="1"/>
  <c r="CU118" i="1" s="1"/>
  <c r="T118" i="1" s="1"/>
  <c r="AH118" i="1"/>
  <c r="CV118" i="1" s="1"/>
  <c r="U118" i="1" s="1"/>
  <c r="AI118" i="1"/>
  <c r="AJ118" i="1"/>
  <c r="CS118" i="1"/>
  <c r="CW118" i="1"/>
  <c r="V118" i="1" s="1"/>
  <c r="CX118" i="1"/>
  <c r="W118" i="1" s="1"/>
  <c r="FR118" i="1"/>
  <c r="GL118" i="1"/>
  <c r="GO118" i="1"/>
  <c r="GP118" i="1"/>
  <c r="CD140" i="1" s="1"/>
  <c r="GV118" i="1"/>
  <c r="HC118" i="1"/>
  <c r="C119" i="1"/>
  <c r="D119" i="1"/>
  <c r="I119" i="1"/>
  <c r="S119" i="1"/>
  <c r="AC119" i="1"/>
  <c r="AD119" i="1"/>
  <c r="CR119" i="1" s="1"/>
  <c r="Q119" i="1" s="1"/>
  <c r="AE119" i="1"/>
  <c r="CS119" i="1" s="1"/>
  <c r="R119" i="1" s="1"/>
  <c r="AF119" i="1"/>
  <c r="AG119" i="1"/>
  <c r="CU119" i="1" s="1"/>
  <c r="T119" i="1" s="1"/>
  <c r="AH119" i="1"/>
  <c r="CV119" i="1" s="1"/>
  <c r="U119" i="1" s="1"/>
  <c r="AI119" i="1"/>
  <c r="CW119" i="1" s="1"/>
  <c r="V119" i="1" s="1"/>
  <c r="AJ119" i="1"/>
  <c r="CT119" i="1"/>
  <c r="CX119" i="1"/>
  <c r="W119" i="1" s="1"/>
  <c r="FR119" i="1"/>
  <c r="GL119" i="1"/>
  <c r="GO119" i="1"/>
  <c r="GP119" i="1"/>
  <c r="GV119" i="1"/>
  <c r="HC119" i="1" s="1"/>
  <c r="GX119" i="1" s="1"/>
  <c r="I120" i="1"/>
  <c r="AC120" i="1"/>
  <c r="CQ120" i="1" s="1"/>
  <c r="AD120" i="1"/>
  <c r="CR120" i="1" s="1"/>
  <c r="AE120" i="1"/>
  <c r="AF120" i="1"/>
  <c r="AG120" i="1"/>
  <c r="CU120" i="1" s="1"/>
  <c r="AH120" i="1"/>
  <c r="CV120" i="1" s="1"/>
  <c r="AI120" i="1"/>
  <c r="AJ120" i="1"/>
  <c r="CS120" i="1"/>
  <c r="CT120" i="1"/>
  <c r="CW120" i="1"/>
  <c r="CX120" i="1"/>
  <c r="FR120" i="1"/>
  <c r="GL120" i="1"/>
  <c r="GO120" i="1"/>
  <c r="GP120" i="1"/>
  <c r="GV120" i="1"/>
  <c r="HC120" i="1"/>
  <c r="C121" i="1"/>
  <c r="D121" i="1"/>
  <c r="I121" i="1"/>
  <c r="S121" i="1"/>
  <c r="CZ121" i="1" s="1"/>
  <c r="Y121" i="1" s="1"/>
  <c r="T121" i="1"/>
  <c r="AC121" i="1"/>
  <c r="AD121" i="1"/>
  <c r="CR121" i="1" s="1"/>
  <c r="Q121" i="1" s="1"/>
  <c r="AE121" i="1"/>
  <c r="CS121" i="1" s="1"/>
  <c r="R121" i="1" s="1"/>
  <c r="AF121" i="1"/>
  <c r="AG121" i="1"/>
  <c r="CU121" i="1" s="1"/>
  <c r="AH121" i="1"/>
  <c r="CV121" i="1" s="1"/>
  <c r="U121" i="1" s="1"/>
  <c r="AI121" i="1"/>
  <c r="CW121" i="1" s="1"/>
  <c r="V121" i="1" s="1"/>
  <c r="AJ121" i="1"/>
  <c r="CQ121" i="1"/>
  <c r="P121" i="1" s="1"/>
  <c r="CT121" i="1"/>
  <c r="CX121" i="1"/>
  <c r="W121" i="1" s="1"/>
  <c r="CY121" i="1"/>
  <c r="X121" i="1" s="1"/>
  <c r="FR121" i="1"/>
  <c r="GL121" i="1"/>
  <c r="GO121" i="1"/>
  <c r="GP121" i="1"/>
  <c r="GV121" i="1"/>
  <c r="HC121" i="1" s="1"/>
  <c r="GX121" i="1" s="1"/>
  <c r="I122" i="1"/>
  <c r="V122" i="1"/>
  <c r="AC122" i="1"/>
  <c r="CQ122" i="1" s="1"/>
  <c r="AD122" i="1"/>
  <c r="CR122" i="1" s="1"/>
  <c r="Q122" i="1" s="1"/>
  <c r="AE122" i="1"/>
  <c r="AF122" i="1"/>
  <c r="AB122" i="1" s="1"/>
  <c r="AG122" i="1"/>
  <c r="CU122" i="1" s="1"/>
  <c r="AH122" i="1"/>
  <c r="CV122" i="1" s="1"/>
  <c r="U122" i="1" s="1"/>
  <c r="AI122" i="1"/>
  <c r="AJ122" i="1"/>
  <c r="CX122" i="1" s="1"/>
  <c r="W122" i="1" s="1"/>
  <c r="CS122" i="1"/>
  <c r="R122" i="1" s="1"/>
  <c r="CT122" i="1"/>
  <c r="S122" i="1" s="1"/>
  <c r="CW122" i="1"/>
  <c r="FR122" i="1"/>
  <c r="GL122" i="1"/>
  <c r="GO122" i="1"/>
  <c r="GP122" i="1"/>
  <c r="GV122" i="1"/>
  <c r="HC122" i="1"/>
  <c r="GX122" i="1" s="1"/>
  <c r="I123" i="1"/>
  <c r="U123" i="1"/>
  <c r="AB123" i="1"/>
  <c r="AC123" i="1"/>
  <c r="CQ123" i="1" s="1"/>
  <c r="P123" i="1" s="1"/>
  <c r="AE123" i="1"/>
  <c r="AD123" i="1" s="1"/>
  <c r="AF123" i="1"/>
  <c r="CT123" i="1" s="1"/>
  <c r="AG123" i="1"/>
  <c r="CU123" i="1" s="1"/>
  <c r="T123" i="1" s="1"/>
  <c r="AH123" i="1"/>
  <c r="AI123" i="1"/>
  <c r="CW123" i="1" s="1"/>
  <c r="V123" i="1" s="1"/>
  <c r="AJ123" i="1"/>
  <c r="CX123" i="1" s="1"/>
  <c r="CR123" i="1"/>
  <c r="Q123" i="1" s="1"/>
  <c r="CS123" i="1"/>
  <c r="R123" i="1" s="1"/>
  <c r="CV123" i="1"/>
  <c r="FR123" i="1"/>
  <c r="GL123" i="1"/>
  <c r="GO123" i="1"/>
  <c r="GP123" i="1"/>
  <c r="GV123" i="1"/>
  <c r="HC123" i="1"/>
  <c r="GX123" i="1" s="1"/>
  <c r="C124" i="1"/>
  <c r="D124" i="1"/>
  <c r="I124" i="1"/>
  <c r="R124" i="1"/>
  <c r="AC124" i="1"/>
  <c r="CQ124" i="1" s="1"/>
  <c r="P124" i="1" s="1"/>
  <c r="AD124" i="1"/>
  <c r="CR124" i="1" s="1"/>
  <c r="Q124" i="1" s="1"/>
  <c r="AE124" i="1"/>
  <c r="AF124" i="1"/>
  <c r="CT124" i="1" s="1"/>
  <c r="S124" i="1" s="1"/>
  <c r="AG124" i="1"/>
  <c r="CU124" i="1" s="1"/>
  <c r="T124" i="1" s="1"/>
  <c r="AH124" i="1"/>
  <c r="CV124" i="1" s="1"/>
  <c r="U124" i="1" s="1"/>
  <c r="AI124" i="1"/>
  <c r="AJ124" i="1"/>
  <c r="CX124" i="1" s="1"/>
  <c r="W124" i="1" s="1"/>
  <c r="CS124" i="1"/>
  <c r="CW124" i="1"/>
  <c r="V124" i="1" s="1"/>
  <c r="FR124" i="1"/>
  <c r="GL124" i="1"/>
  <c r="GO124" i="1"/>
  <c r="GP124" i="1"/>
  <c r="GV124" i="1"/>
  <c r="HC124" i="1"/>
  <c r="GX124" i="1" s="1"/>
  <c r="I125" i="1"/>
  <c r="GX125" i="1" s="1"/>
  <c r="AC125" i="1"/>
  <c r="CQ125" i="1" s="1"/>
  <c r="AE125" i="1"/>
  <c r="AF125" i="1"/>
  <c r="CT125" i="1" s="1"/>
  <c r="AG125" i="1"/>
  <c r="CU125" i="1" s="1"/>
  <c r="AH125" i="1"/>
  <c r="AI125" i="1"/>
  <c r="CW125" i="1" s="1"/>
  <c r="AJ125" i="1"/>
  <c r="CX125" i="1" s="1"/>
  <c r="CV125" i="1"/>
  <c r="FR125" i="1"/>
  <c r="GL125" i="1"/>
  <c r="GO125" i="1"/>
  <c r="GP125" i="1"/>
  <c r="GV125" i="1"/>
  <c r="HC125" i="1"/>
  <c r="C126" i="1"/>
  <c r="D126" i="1"/>
  <c r="I126" i="1"/>
  <c r="I128" i="1" s="1"/>
  <c r="R128" i="1" s="1"/>
  <c r="R126" i="1"/>
  <c r="AC126" i="1"/>
  <c r="AD126" i="1"/>
  <c r="CR126" i="1" s="1"/>
  <c r="Q126" i="1" s="1"/>
  <c r="AE126" i="1"/>
  <c r="AF126" i="1"/>
  <c r="CT126" i="1" s="1"/>
  <c r="S126" i="1" s="1"/>
  <c r="AG126" i="1"/>
  <c r="CU126" i="1" s="1"/>
  <c r="T126" i="1" s="1"/>
  <c r="AH126" i="1"/>
  <c r="CV126" i="1" s="1"/>
  <c r="U126" i="1" s="1"/>
  <c r="AI126" i="1"/>
  <c r="AJ126" i="1"/>
  <c r="CS126" i="1"/>
  <c r="CW126" i="1"/>
  <c r="V126" i="1" s="1"/>
  <c r="CX126" i="1"/>
  <c r="W126" i="1" s="1"/>
  <c r="FR126" i="1"/>
  <c r="GL126" i="1"/>
  <c r="GO126" i="1"/>
  <c r="GP126" i="1"/>
  <c r="GV126" i="1"/>
  <c r="HC126" i="1"/>
  <c r="I127" i="1"/>
  <c r="Q127" i="1"/>
  <c r="AC127" i="1"/>
  <c r="CQ127" i="1" s="1"/>
  <c r="P127" i="1" s="1"/>
  <c r="AE127" i="1"/>
  <c r="AD127" i="1" s="1"/>
  <c r="CR127" i="1" s="1"/>
  <c r="AF127" i="1"/>
  <c r="AG127" i="1"/>
  <c r="CU127" i="1" s="1"/>
  <c r="AH127" i="1"/>
  <c r="AI127" i="1"/>
  <c r="CW127" i="1" s="1"/>
  <c r="V127" i="1" s="1"/>
  <c r="AJ127" i="1"/>
  <c r="CS127" i="1"/>
  <c r="R127" i="1" s="1"/>
  <c r="CT127" i="1"/>
  <c r="CV127" i="1"/>
  <c r="U127" i="1" s="1"/>
  <c r="CX127" i="1"/>
  <c r="W127" i="1" s="1"/>
  <c r="FR127" i="1"/>
  <c r="GL127" i="1"/>
  <c r="GO127" i="1"/>
  <c r="GP127" i="1"/>
  <c r="GV127" i="1"/>
  <c r="GX127" i="1"/>
  <c r="HC127" i="1"/>
  <c r="Q128" i="1"/>
  <c r="V128" i="1"/>
  <c r="AC128" i="1"/>
  <c r="AD128" i="1"/>
  <c r="AE128" i="1"/>
  <c r="AF128" i="1"/>
  <c r="CT128" i="1" s="1"/>
  <c r="AG128" i="1"/>
  <c r="AH128" i="1"/>
  <c r="AI128" i="1"/>
  <c r="AJ128" i="1"/>
  <c r="CX128" i="1" s="1"/>
  <c r="CQ128" i="1"/>
  <c r="P128" i="1" s="1"/>
  <c r="CR128" i="1"/>
  <c r="CS128" i="1"/>
  <c r="CU128" i="1"/>
  <c r="T128" i="1" s="1"/>
  <c r="CV128" i="1"/>
  <c r="U128" i="1" s="1"/>
  <c r="CW128" i="1"/>
  <c r="FR128" i="1"/>
  <c r="GL128" i="1"/>
  <c r="GO128" i="1"/>
  <c r="GP128" i="1"/>
  <c r="GV128" i="1"/>
  <c r="HC128" i="1"/>
  <c r="GX128" i="1" s="1"/>
  <c r="C129" i="1"/>
  <c r="D129" i="1"/>
  <c r="I129" i="1"/>
  <c r="AB129" i="1"/>
  <c r="AC129" i="1"/>
  <c r="CQ129" i="1" s="1"/>
  <c r="AE129" i="1"/>
  <c r="AD129" i="1" s="1"/>
  <c r="AF129" i="1"/>
  <c r="AG129" i="1"/>
  <c r="CU129" i="1" s="1"/>
  <c r="AH129" i="1"/>
  <c r="AI129" i="1"/>
  <c r="AJ129" i="1"/>
  <c r="CX129" i="1" s="1"/>
  <c r="CR129" i="1"/>
  <c r="CS129" i="1"/>
  <c r="CT129" i="1"/>
  <c r="CV129" i="1"/>
  <c r="CW129" i="1"/>
  <c r="FR129" i="1"/>
  <c r="GL129" i="1"/>
  <c r="GO129" i="1"/>
  <c r="GP129" i="1"/>
  <c r="GV129" i="1"/>
  <c r="HC129" i="1"/>
  <c r="AC130" i="1"/>
  <c r="AE130" i="1"/>
  <c r="CS130" i="1" s="1"/>
  <c r="AF130" i="1"/>
  <c r="CT130" i="1" s="1"/>
  <c r="AG130" i="1"/>
  <c r="AH130" i="1"/>
  <c r="CV130" i="1" s="1"/>
  <c r="AI130" i="1"/>
  <c r="CW130" i="1" s="1"/>
  <c r="AJ130" i="1"/>
  <c r="CX130" i="1" s="1"/>
  <c r="CQ130" i="1"/>
  <c r="CU130" i="1"/>
  <c r="FR130" i="1"/>
  <c r="GL130" i="1"/>
  <c r="GO130" i="1"/>
  <c r="GP130" i="1"/>
  <c r="GV130" i="1"/>
  <c r="HC130" i="1" s="1"/>
  <c r="C131" i="1"/>
  <c r="D131" i="1"/>
  <c r="I131" i="1"/>
  <c r="AC131" i="1"/>
  <c r="CQ131" i="1" s="1"/>
  <c r="AE131" i="1"/>
  <c r="AF131" i="1"/>
  <c r="CT131" i="1" s="1"/>
  <c r="S131" i="1" s="1"/>
  <c r="AG131" i="1"/>
  <c r="CU131" i="1" s="1"/>
  <c r="T131" i="1" s="1"/>
  <c r="AH131" i="1"/>
  <c r="AI131" i="1"/>
  <c r="AJ131" i="1"/>
  <c r="CX131" i="1" s="1"/>
  <c r="W131" i="1" s="1"/>
  <c r="CV131" i="1"/>
  <c r="CW131" i="1"/>
  <c r="V131" i="1" s="1"/>
  <c r="FR131" i="1"/>
  <c r="GL131" i="1"/>
  <c r="GO131" i="1"/>
  <c r="GP131" i="1"/>
  <c r="GV131" i="1"/>
  <c r="HC131" i="1"/>
  <c r="GX131" i="1" s="1"/>
  <c r="AC132" i="1"/>
  <c r="AD132" i="1"/>
  <c r="AB132" i="1" s="1"/>
  <c r="AE132" i="1"/>
  <c r="CS132" i="1" s="1"/>
  <c r="AF132" i="1"/>
  <c r="CT132" i="1" s="1"/>
  <c r="AG132" i="1"/>
  <c r="AH132" i="1"/>
  <c r="AI132" i="1"/>
  <c r="CW132" i="1" s="1"/>
  <c r="AJ132" i="1"/>
  <c r="CX132" i="1" s="1"/>
  <c r="CQ132" i="1"/>
  <c r="CR132" i="1"/>
  <c r="CU132" i="1"/>
  <c r="CV132" i="1"/>
  <c r="FR132" i="1"/>
  <c r="GL132" i="1"/>
  <c r="GO132" i="1"/>
  <c r="GP132" i="1"/>
  <c r="GV132" i="1"/>
  <c r="HC132" i="1" s="1"/>
  <c r="AC133" i="1"/>
  <c r="AD133" i="1"/>
  <c r="CR133" i="1" s="1"/>
  <c r="AE133" i="1"/>
  <c r="CS133" i="1" s="1"/>
  <c r="AF133" i="1"/>
  <c r="AG133" i="1"/>
  <c r="CU133" i="1" s="1"/>
  <c r="AH133" i="1"/>
  <c r="CV133" i="1" s="1"/>
  <c r="AI133" i="1"/>
  <c r="CW133" i="1" s="1"/>
  <c r="AJ133" i="1"/>
  <c r="CQ133" i="1"/>
  <c r="CT133" i="1"/>
  <c r="CX133" i="1"/>
  <c r="FR133" i="1"/>
  <c r="GL133" i="1"/>
  <c r="GO133" i="1"/>
  <c r="GP133" i="1"/>
  <c r="GV133" i="1"/>
  <c r="HC133" i="1" s="1"/>
  <c r="C134" i="1"/>
  <c r="D134" i="1"/>
  <c r="I134" i="1"/>
  <c r="I135" i="1" s="1"/>
  <c r="T134" i="1"/>
  <c r="AC134" i="1"/>
  <c r="AE134" i="1"/>
  <c r="AF134" i="1"/>
  <c r="CT134" i="1" s="1"/>
  <c r="S134" i="1" s="1"/>
  <c r="AG134" i="1"/>
  <c r="AH134" i="1"/>
  <c r="AI134" i="1"/>
  <c r="CW134" i="1" s="1"/>
  <c r="V134" i="1" s="1"/>
  <c r="AJ134" i="1"/>
  <c r="CX134" i="1" s="1"/>
  <c r="W134" i="1" s="1"/>
  <c r="CQ134" i="1"/>
  <c r="P134" i="1" s="1"/>
  <c r="CU134" i="1"/>
  <c r="CV134" i="1"/>
  <c r="U134" i="1" s="1"/>
  <c r="FR134" i="1"/>
  <c r="GL134" i="1"/>
  <c r="GO134" i="1"/>
  <c r="GP134" i="1"/>
  <c r="GV134" i="1"/>
  <c r="HC134" i="1" s="1"/>
  <c r="GX134" i="1" s="1"/>
  <c r="AC135" i="1"/>
  <c r="AD135" i="1"/>
  <c r="CR135" i="1" s="1"/>
  <c r="Q135" i="1" s="1"/>
  <c r="AE135" i="1"/>
  <c r="CS135" i="1" s="1"/>
  <c r="R135" i="1" s="1"/>
  <c r="AF135" i="1"/>
  <c r="AG135" i="1"/>
  <c r="CU135" i="1" s="1"/>
  <c r="T135" i="1" s="1"/>
  <c r="AH135" i="1"/>
  <c r="CV135" i="1" s="1"/>
  <c r="U135" i="1" s="1"/>
  <c r="AI135" i="1"/>
  <c r="CW135" i="1" s="1"/>
  <c r="V135" i="1" s="1"/>
  <c r="AJ135" i="1"/>
  <c r="CT135" i="1"/>
  <c r="S135" i="1" s="1"/>
  <c r="CX135" i="1"/>
  <c r="W135" i="1" s="1"/>
  <c r="FR135" i="1"/>
  <c r="GL135" i="1"/>
  <c r="GO135" i="1"/>
  <c r="GP135" i="1"/>
  <c r="GV135" i="1"/>
  <c r="HC135" i="1" s="1"/>
  <c r="GX135" i="1" s="1"/>
  <c r="C136" i="1"/>
  <c r="D136" i="1"/>
  <c r="I136" i="1"/>
  <c r="I137" i="1" s="1"/>
  <c r="W137" i="1" s="1"/>
  <c r="P136" i="1"/>
  <c r="AC136" i="1"/>
  <c r="AE136" i="1"/>
  <c r="AF136" i="1"/>
  <c r="CT136" i="1" s="1"/>
  <c r="S136" i="1" s="1"/>
  <c r="AG136" i="1"/>
  <c r="AH136" i="1"/>
  <c r="CV136" i="1" s="1"/>
  <c r="U136" i="1" s="1"/>
  <c r="AI136" i="1"/>
  <c r="CW136" i="1" s="1"/>
  <c r="V136" i="1" s="1"/>
  <c r="AJ136" i="1"/>
  <c r="CX136" i="1" s="1"/>
  <c r="W136" i="1" s="1"/>
  <c r="CQ136" i="1"/>
  <c r="CU136" i="1"/>
  <c r="T136" i="1" s="1"/>
  <c r="FR136" i="1"/>
  <c r="GL136" i="1"/>
  <c r="GO136" i="1"/>
  <c r="GP136" i="1"/>
  <c r="GV136" i="1"/>
  <c r="HC136" i="1" s="1"/>
  <c r="GX136" i="1"/>
  <c r="T137" i="1"/>
  <c r="AC137" i="1"/>
  <c r="AD137" i="1"/>
  <c r="CR137" i="1" s="1"/>
  <c r="Q137" i="1" s="1"/>
  <c r="AE137" i="1"/>
  <c r="CS137" i="1" s="1"/>
  <c r="AF137" i="1"/>
  <c r="AG137" i="1"/>
  <c r="AH137" i="1"/>
  <c r="CV137" i="1" s="1"/>
  <c r="U137" i="1" s="1"/>
  <c r="AI137" i="1"/>
  <c r="CW137" i="1" s="1"/>
  <c r="AJ137" i="1"/>
  <c r="CQ137" i="1"/>
  <c r="P137" i="1" s="1"/>
  <c r="CP137" i="1" s="1"/>
  <c r="O137" i="1" s="1"/>
  <c r="CT137" i="1"/>
  <c r="S137" i="1" s="1"/>
  <c r="CU137" i="1"/>
  <c r="CX137" i="1"/>
  <c r="FR137" i="1"/>
  <c r="GL137" i="1"/>
  <c r="GO137" i="1"/>
  <c r="GP137" i="1"/>
  <c r="GV137" i="1"/>
  <c r="HC137" i="1" s="1"/>
  <c r="GX137" i="1" s="1"/>
  <c r="I138" i="1"/>
  <c r="R138" i="1"/>
  <c r="AC138" i="1"/>
  <c r="CQ138" i="1" s="1"/>
  <c r="P138" i="1" s="1"/>
  <c r="AD138" i="1"/>
  <c r="CR138" i="1" s="1"/>
  <c r="Q138" i="1" s="1"/>
  <c r="AE138" i="1"/>
  <c r="AF138" i="1"/>
  <c r="CT138" i="1" s="1"/>
  <c r="S138" i="1" s="1"/>
  <c r="AG138" i="1"/>
  <c r="CU138" i="1" s="1"/>
  <c r="T138" i="1" s="1"/>
  <c r="AH138" i="1"/>
  <c r="CV138" i="1" s="1"/>
  <c r="U138" i="1" s="1"/>
  <c r="AI138" i="1"/>
  <c r="AJ138" i="1"/>
  <c r="CS138" i="1"/>
  <c r="CW138" i="1"/>
  <c r="V138" i="1" s="1"/>
  <c r="CX138" i="1"/>
  <c r="W138" i="1" s="1"/>
  <c r="FR138" i="1"/>
  <c r="GL138" i="1"/>
  <c r="GO138" i="1"/>
  <c r="GP138" i="1"/>
  <c r="GV138" i="1"/>
  <c r="HC138" i="1"/>
  <c r="GX138" i="1" s="1"/>
  <c r="B140" i="1"/>
  <c r="B102" i="1" s="1"/>
  <c r="C140" i="1"/>
  <c r="C102" i="1" s="1"/>
  <c r="D140" i="1"/>
  <c r="D102" i="1" s="1"/>
  <c r="F140" i="1"/>
  <c r="F102" i="1" s="1"/>
  <c r="G140" i="1"/>
  <c r="G102" i="1" s="1"/>
  <c r="AO140" i="1"/>
  <c r="AO102" i="1" s="1"/>
  <c r="BX140" i="1"/>
  <c r="BX102" i="1" s="1"/>
  <c r="BZ140" i="1"/>
  <c r="CG140" i="1"/>
  <c r="CK140" i="1"/>
  <c r="CK102" i="1" s="1"/>
  <c r="CL140" i="1"/>
  <c r="F144" i="1"/>
  <c r="D169" i="1"/>
  <c r="B171" i="1"/>
  <c r="E171" i="1"/>
  <c r="F171" i="1"/>
  <c r="Z171" i="1"/>
  <c r="AA171" i="1"/>
  <c r="AM171" i="1"/>
  <c r="AN171" i="1"/>
  <c r="AO171" i="1"/>
  <c r="BD171" i="1"/>
  <c r="BE171" i="1"/>
  <c r="BF171" i="1"/>
  <c r="BG171" i="1"/>
  <c r="BH171" i="1"/>
  <c r="BI171" i="1"/>
  <c r="BJ171" i="1"/>
  <c r="BK171" i="1"/>
  <c r="BL171" i="1"/>
  <c r="BM171" i="1"/>
  <c r="BN171" i="1"/>
  <c r="BO171" i="1"/>
  <c r="BP171" i="1"/>
  <c r="BQ171" i="1"/>
  <c r="BR171" i="1"/>
  <c r="BS171" i="1"/>
  <c r="BT171" i="1"/>
  <c r="BU171" i="1"/>
  <c r="BV171" i="1"/>
  <c r="BW171" i="1"/>
  <c r="BX171" i="1"/>
  <c r="CM171" i="1"/>
  <c r="CN171" i="1"/>
  <c r="CO171" i="1"/>
  <c r="CP171" i="1"/>
  <c r="CQ171" i="1"/>
  <c r="CR171" i="1"/>
  <c r="CS171" i="1"/>
  <c r="CT171" i="1"/>
  <c r="CU171" i="1"/>
  <c r="CV171" i="1"/>
  <c r="CW171" i="1"/>
  <c r="CX171" i="1"/>
  <c r="CY171" i="1"/>
  <c r="CZ171" i="1"/>
  <c r="DA171" i="1"/>
  <c r="DB171" i="1"/>
  <c r="DC171" i="1"/>
  <c r="DD171" i="1"/>
  <c r="DE171" i="1"/>
  <c r="DF171" i="1"/>
  <c r="DG171" i="1"/>
  <c r="DH171" i="1"/>
  <c r="DI171" i="1"/>
  <c r="DJ171" i="1"/>
  <c r="DK171" i="1"/>
  <c r="DL171" i="1"/>
  <c r="DM171" i="1"/>
  <c r="DN171" i="1"/>
  <c r="DO171" i="1"/>
  <c r="DP171" i="1"/>
  <c r="DQ171" i="1"/>
  <c r="DR171" i="1"/>
  <c r="DS171" i="1"/>
  <c r="DT171" i="1"/>
  <c r="DU171" i="1"/>
  <c r="DV171" i="1"/>
  <c r="DW171" i="1"/>
  <c r="DX171" i="1"/>
  <c r="DY171" i="1"/>
  <c r="DZ171" i="1"/>
  <c r="EA171" i="1"/>
  <c r="EB171" i="1"/>
  <c r="EC171" i="1"/>
  <c r="ED171" i="1"/>
  <c r="EE171" i="1"/>
  <c r="EF171" i="1"/>
  <c r="EG171" i="1"/>
  <c r="EH171" i="1"/>
  <c r="EI171" i="1"/>
  <c r="EJ171" i="1"/>
  <c r="EK171" i="1"/>
  <c r="EL171" i="1"/>
  <c r="EM171" i="1"/>
  <c r="EN171" i="1"/>
  <c r="EO171" i="1"/>
  <c r="EP171" i="1"/>
  <c r="EQ171" i="1"/>
  <c r="ER171" i="1"/>
  <c r="ES171" i="1"/>
  <c r="ET171" i="1"/>
  <c r="EU171" i="1"/>
  <c r="EV171" i="1"/>
  <c r="EW171" i="1"/>
  <c r="EX171" i="1"/>
  <c r="EY171" i="1"/>
  <c r="EZ171" i="1"/>
  <c r="FA171" i="1"/>
  <c r="FB171" i="1"/>
  <c r="FC171" i="1"/>
  <c r="FD171" i="1"/>
  <c r="FE171" i="1"/>
  <c r="FF171" i="1"/>
  <c r="FG171" i="1"/>
  <c r="FH171" i="1"/>
  <c r="FI171" i="1"/>
  <c r="FJ171" i="1"/>
  <c r="FK171" i="1"/>
  <c r="FL171" i="1"/>
  <c r="FM171" i="1"/>
  <c r="FN171" i="1"/>
  <c r="FO171" i="1"/>
  <c r="FP171" i="1"/>
  <c r="FQ171" i="1"/>
  <c r="FR171" i="1"/>
  <c r="FS171" i="1"/>
  <c r="FT171" i="1"/>
  <c r="FU171" i="1"/>
  <c r="FV171" i="1"/>
  <c r="FW171" i="1"/>
  <c r="FX171" i="1"/>
  <c r="FY171" i="1"/>
  <c r="FZ171" i="1"/>
  <c r="GA171" i="1"/>
  <c r="GB171" i="1"/>
  <c r="GC171" i="1"/>
  <c r="GD171" i="1"/>
  <c r="GE171" i="1"/>
  <c r="GF171" i="1"/>
  <c r="GG171" i="1"/>
  <c r="GH171" i="1"/>
  <c r="GI171" i="1"/>
  <c r="GJ171" i="1"/>
  <c r="GK171" i="1"/>
  <c r="GL171" i="1"/>
  <c r="GM171" i="1"/>
  <c r="GN171" i="1"/>
  <c r="GO171" i="1"/>
  <c r="GP171" i="1"/>
  <c r="GQ171" i="1"/>
  <c r="GR171" i="1"/>
  <c r="GS171" i="1"/>
  <c r="GT171" i="1"/>
  <c r="GU171" i="1"/>
  <c r="GV171" i="1"/>
  <c r="GW171" i="1"/>
  <c r="GX171" i="1"/>
  <c r="C173" i="1"/>
  <c r="D173" i="1"/>
  <c r="I173" i="1"/>
  <c r="AB173" i="1"/>
  <c r="AC173" i="1"/>
  <c r="CQ173" i="1" s="1"/>
  <c r="AE173" i="1"/>
  <c r="AD173" i="1" s="1"/>
  <c r="AF173" i="1"/>
  <c r="CT173" i="1" s="1"/>
  <c r="AG173" i="1"/>
  <c r="CU173" i="1" s="1"/>
  <c r="T173" i="1" s="1"/>
  <c r="AH173" i="1"/>
  <c r="AI173" i="1"/>
  <c r="CW173" i="1" s="1"/>
  <c r="AJ173" i="1"/>
  <c r="CX173" i="1" s="1"/>
  <c r="CR173" i="1"/>
  <c r="Q173" i="1" s="1"/>
  <c r="CV173" i="1"/>
  <c r="FR173" i="1"/>
  <c r="BY181" i="1" s="1"/>
  <c r="GL173" i="1"/>
  <c r="GO173" i="1"/>
  <c r="GP173" i="1"/>
  <c r="GV173" i="1"/>
  <c r="HC173" i="1"/>
  <c r="AC174" i="1"/>
  <c r="AD174" i="1"/>
  <c r="AB174" i="1" s="1"/>
  <c r="AE174" i="1"/>
  <c r="CS174" i="1" s="1"/>
  <c r="AF174" i="1"/>
  <c r="CT174" i="1" s="1"/>
  <c r="AG174" i="1"/>
  <c r="AH174" i="1"/>
  <c r="CV174" i="1" s="1"/>
  <c r="AI174" i="1"/>
  <c r="CW174" i="1" s="1"/>
  <c r="AJ174" i="1"/>
  <c r="CX174" i="1" s="1"/>
  <c r="CQ174" i="1"/>
  <c r="CR174" i="1"/>
  <c r="CU174" i="1"/>
  <c r="FR174" i="1"/>
  <c r="GL174" i="1"/>
  <c r="GO174" i="1"/>
  <c r="GP174" i="1"/>
  <c r="GV174" i="1"/>
  <c r="HC174" i="1" s="1"/>
  <c r="AC175" i="1"/>
  <c r="AD175" i="1"/>
  <c r="CR175" i="1" s="1"/>
  <c r="AE175" i="1"/>
  <c r="CS175" i="1" s="1"/>
  <c r="AF175" i="1"/>
  <c r="AG175" i="1"/>
  <c r="AH175" i="1"/>
  <c r="CV175" i="1" s="1"/>
  <c r="AI175" i="1"/>
  <c r="CW175" i="1" s="1"/>
  <c r="AJ175" i="1"/>
  <c r="CQ175" i="1"/>
  <c r="CT175" i="1"/>
  <c r="CU175" i="1"/>
  <c r="CX175" i="1"/>
  <c r="FR175" i="1"/>
  <c r="GL175" i="1"/>
  <c r="GO175" i="1"/>
  <c r="GP175" i="1"/>
  <c r="GV175" i="1"/>
  <c r="HC175" i="1" s="1"/>
  <c r="I176" i="1"/>
  <c r="R176" i="1"/>
  <c r="AC176" i="1"/>
  <c r="AD176" i="1"/>
  <c r="CR176" i="1" s="1"/>
  <c r="Q176" i="1" s="1"/>
  <c r="AE176" i="1"/>
  <c r="AF176" i="1"/>
  <c r="CT176" i="1" s="1"/>
  <c r="S176" i="1" s="1"/>
  <c r="AG176" i="1"/>
  <c r="CU176" i="1" s="1"/>
  <c r="T176" i="1" s="1"/>
  <c r="AH176" i="1"/>
  <c r="CV176" i="1" s="1"/>
  <c r="U176" i="1" s="1"/>
  <c r="AI176" i="1"/>
  <c r="AJ176" i="1"/>
  <c r="CS176" i="1"/>
  <c r="CW176" i="1"/>
  <c r="V176" i="1" s="1"/>
  <c r="CX176" i="1"/>
  <c r="W176" i="1" s="1"/>
  <c r="FR176" i="1"/>
  <c r="GL176" i="1"/>
  <c r="GO176" i="1"/>
  <c r="GP176" i="1"/>
  <c r="GV176" i="1"/>
  <c r="HC176" i="1"/>
  <c r="GX176" i="1" s="1"/>
  <c r="C177" i="1"/>
  <c r="D177" i="1"/>
  <c r="I177" i="1"/>
  <c r="S177" i="1"/>
  <c r="CZ177" i="1" s="1"/>
  <c r="Y177" i="1" s="1"/>
  <c r="AC177" i="1"/>
  <c r="AD177" i="1"/>
  <c r="CR177" i="1" s="1"/>
  <c r="Q177" i="1" s="1"/>
  <c r="AE177" i="1"/>
  <c r="CS177" i="1" s="1"/>
  <c r="R177" i="1" s="1"/>
  <c r="AF177" i="1"/>
  <c r="AG177" i="1"/>
  <c r="CU177" i="1" s="1"/>
  <c r="T177" i="1" s="1"/>
  <c r="AH177" i="1"/>
  <c r="CV177" i="1" s="1"/>
  <c r="U177" i="1" s="1"/>
  <c r="AI177" i="1"/>
  <c r="CW177" i="1" s="1"/>
  <c r="V177" i="1" s="1"/>
  <c r="AJ177" i="1"/>
  <c r="CQ177" i="1"/>
  <c r="P177" i="1" s="1"/>
  <c r="CP177" i="1" s="1"/>
  <c r="O177" i="1" s="1"/>
  <c r="CT177" i="1"/>
  <c r="CX177" i="1"/>
  <c r="W177" i="1" s="1"/>
  <c r="FR177" i="1"/>
  <c r="GL177" i="1"/>
  <c r="GO177" i="1"/>
  <c r="GP177" i="1"/>
  <c r="GV177" i="1"/>
  <c r="HC177" i="1" s="1"/>
  <c r="GX177" i="1" s="1"/>
  <c r="I178" i="1"/>
  <c r="V178" i="1" s="1"/>
  <c r="W178" i="1"/>
  <c r="AC178" i="1"/>
  <c r="CQ178" i="1" s="1"/>
  <c r="AD178" i="1"/>
  <c r="CR178" i="1" s="1"/>
  <c r="Q178" i="1" s="1"/>
  <c r="AE178" i="1"/>
  <c r="AF178" i="1"/>
  <c r="AG178" i="1"/>
  <c r="CU178" i="1" s="1"/>
  <c r="AH178" i="1"/>
  <c r="CV178" i="1" s="1"/>
  <c r="U178" i="1" s="1"/>
  <c r="AI178" i="1"/>
  <c r="AJ178" i="1"/>
  <c r="CS178" i="1"/>
  <c r="R178" i="1" s="1"/>
  <c r="CT178" i="1"/>
  <c r="S178" i="1" s="1"/>
  <c r="CW178" i="1"/>
  <c r="CX178" i="1"/>
  <c r="FR178" i="1"/>
  <c r="GL178" i="1"/>
  <c r="GO178" i="1"/>
  <c r="GP178" i="1"/>
  <c r="GV178" i="1"/>
  <c r="HC178" i="1"/>
  <c r="GX178" i="1" s="1"/>
  <c r="O179" i="1"/>
  <c r="P179" i="1"/>
  <c r="Q179" i="1"/>
  <c r="R179" i="1"/>
  <c r="S179" i="1"/>
  <c r="T179" i="1"/>
  <c r="U179" i="1"/>
  <c r="V179" i="1"/>
  <c r="W179" i="1"/>
  <c r="X179" i="1"/>
  <c r="Y179" i="1"/>
  <c r="AB179" i="1"/>
  <c r="CP179" i="1" s="1"/>
  <c r="GN179" i="1" s="1"/>
  <c r="AC179" i="1"/>
  <c r="AD179" i="1"/>
  <c r="AE179" i="1"/>
  <c r="AF179" i="1"/>
  <c r="AG179" i="1"/>
  <c r="AH179" i="1"/>
  <c r="AI179" i="1"/>
  <c r="AJ179" i="1"/>
  <c r="FR179" i="1"/>
  <c r="GL179" i="1"/>
  <c r="GM179" i="1"/>
  <c r="GO179" i="1"/>
  <c r="GP179" i="1"/>
  <c r="GV179" i="1"/>
  <c r="GX179" i="1"/>
  <c r="B181" i="1"/>
  <c r="C181" i="1"/>
  <c r="C171" i="1" s="1"/>
  <c r="D181" i="1"/>
  <c r="D171" i="1" s="1"/>
  <c r="F181" i="1"/>
  <c r="G181" i="1"/>
  <c r="G171" i="1" s="1"/>
  <c r="AO181" i="1"/>
  <c r="BX181" i="1"/>
  <c r="CC181" i="1"/>
  <c r="CK181" i="1"/>
  <c r="CL181" i="1"/>
  <c r="CL171" i="1" s="1"/>
  <c r="F185" i="1"/>
  <c r="B210" i="1"/>
  <c r="B22" i="1" s="1"/>
  <c r="C210" i="1"/>
  <c r="C22" i="1" s="1"/>
  <c r="D210" i="1"/>
  <c r="D22" i="1" s="1"/>
  <c r="F210" i="1"/>
  <c r="F22" i="1" s="1"/>
  <c r="G210" i="1"/>
  <c r="G22" i="1" s="1"/>
  <c r="B239" i="1"/>
  <c r="B18" i="1" s="1"/>
  <c r="C239" i="1"/>
  <c r="C18" i="1" s="1"/>
  <c r="D239" i="1"/>
  <c r="D18" i="1" s="1"/>
  <c r="F239" i="1"/>
  <c r="F18" i="1" s="1"/>
  <c r="G239" i="1"/>
  <c r="G18" i="1" s="1"/>
  <c r="G57" i="5" l="1"/>
  <c r="O57" i="5" s="1"/>
  <c r="J66" i="5"/>
  <c r="P66" i="5" s="1"/>
  <c r="J92" i="5"/>
  <c r="P92" i="5" s="1"/>
  <c r="W103" i="5"/>
  <c r="G269" i="5"/>
  <c r="O269" i="5" s="1"/>
  <c r="J251" i="5"/>
  <c r="P251" i="5" s="1"/>
  <c r="J136" i="5"/>
  <c r="P136" i="5" s="1"/>
  <c r="G92" i="5"/>
  <c r="O92" i="5" s="1"/>
  <c r="J205" i="5"/>
  <c r="P205" i="5" s="1"/>
  <c r="W216" i="5"/>
  <c r="W57" i="5"/>
  <c r="J228" i="5"/>
  <c r="P228" i="5" s="1"/>
  <c r="G40" i="5"/>
  <c r="O40" i="5" s="1"/>
  <c r="G42" i="5" s="1"/>
  <c r="J159" i="5"/>
  <c r="P159" i="5" s="1"/>
  <c r="W170" i="5"/>
  <c r="J281" i="5"/>
  <c r="P281" i="5" s="1"/>
  <c r="J125" i="5"/>
  <c r="P125" i="5" s="1"/>
  <c r="G125" i="5"/>
  <c r="O125" i="5" s="1"/>
  <c r="J193" i="5"/>
  <c r="P193" i="5" s="1"/>
  <c r="G205" i="5"/>
  <c r="O205" i="5" s="1"/>
  <c r="W40" i="5"/>
  <c r="W193" i="5"/>
  <c r="W205" i="5"/>
  <c r="G216" i="5"/>
  <c r="O216" i="5" s="1"/>
  <c r="J269" i="5"/>
  <c r="P269" i="5" s="1"/>
  <c r="J216" i="5"/>
  <c r="P216" i="5" s="1"/>
  <c r="G147" i="5"/>
  <c r="O147" i="5" s="1"/>
  <c r="W92" i="5"/>
  <c r="J147" i="5"/>
  <c r="P147" i="5" s="1"/>
  <c r="G281" i="5"/>
  <c r="O281" i="5" s="1"/>
  <c r="W136" i="5"/>
  <c r="J239" i="5"/>
  <c r="P239" i="5" s="1"/>
  <c r="G228" i="5"/>
  <c r="O228" i="5" s="1"/>
  <c r="G182" i="5"/>
  <c r="O182" i="5" s="1"/>
  <c r="W125" i="5"/>
  <c r="W281" i="5"/>
  <c r="W228" i="5"/>
  <c r="G251" i="5"/>
  <c r="O251" i="5" s="1"/>
  <c r="W159" i="5"/>
  <c r="J77" i="5"/>
  <c r="G136" i="5"/>
  <c r="O136" i="5" s="1"/>
  <c r="W269" i="5"/>
  <c r="G159" i="5"/>
  <c r="O159" i="5" s="1"/>
  <c r="W147" i="5"/>
  <c r="G66" i="5"/>
  <c r="O66" i="5" s="1"/>
  <c r="G77" i="5" s="1"/>
  <c r="W251" i="5"/>
  <c r="G239" i="5"/>
  <c r="O239" i="5" s="1"/>
  <c r="G22" i="5"/>
  <c r="W182" i="5"/>
  <c r="W66" i="5"/>
  <c r="J42" i="5"/>
  <c r="CY138" i="1"/>
  <c r="X138" i="1" s="1"/>
  <c r="CZ138" i="1"/>
  <c r="Y138" i="1" s="1"/>
  <c r="CP138" i="1"/>
  <c r="O138" i="1" s="1"/>
  <c r="CZ135" i="1"/>
  <c r="Y135" i="1" s="1"/>
  <c r="CY135" i="1"/>
  <c r="X135" i="1" s="1"/>
  <c r="CD102" i="1"/>
  <c r="AU140" i="1"/>
  <c r="AB135" i="1"/>
  <c r="CQ135" i="1"/>
  <c r="P135" i="1" s="1"/>
  <c r="CP135" i="1" s="1"/>
  <c r="O135" i="1" s="1"/>
  <c r="CY126" i="1"/>
  <c r="X126" i="1" s="1"/>
  <c r="CZ126" i="1"/>
  <c r="Y126" i="1" s="1"/>
  <c r="BY140" i="1"/>
  <c r="BB181" i="1"/>
  <c r="CK171" i="1"/>
  <c r="CQ176" i="1"/>
  <c r="P176" i="1" s="1"/>
  <c r="CP176" i="1" s="1"/>
  <c r="O176" i="1" s="1"/>
  <c r="AB176" i="1"/>
  <c r="CD181" i="1"/>
  <c r="Q174" i="1"/>
  <c r="AD181" i="1" s="1"/>
  <c r="AP181" i="1"/>
  <c r="CI181" i="1"/>
  <c r="BY171" i="1"/>
  <c r="CZ131" i="1"/>
  <c r="Y131" i="1" s="1"/>
  <c r="T130" i="1"/>
  <c r="CG102" i="1"/>
  <c r="AX140" i="1"/>
  <c r="U132" i="1"/>
  <c r="CY177" i="1"/>
  <c r="X177" i="1" s="1"/>
  <c r="GN177" i="1" s="1"/>
  <c r="CX153" i="3"/>
  <c r="CX157" i="3"/>
  <c r="CX161" i="3"/>
  <c r="CX156" i="3"/>
  <c r="CX160" i="3"/>
  <c r="CX155" i="3"/>
  <c r="CX159" i="3"/>
  <c r="CX154" i="3"/>
  <c r="CX158" i="3"/>
  <c r="I174" i="1"/>
  <c r="I175" i="1"/>
  <c r="V173" i="1"/>
  <c r="AT181" i="1"/>
  <c r="CC171" i="1"/>
  <c r="CY178" i="1"/>
  <c r="X178" i="1" s="1"/>
  <c r="CZ178" i="1"/>
  <c r="Y178" i="1" s="1"/>
  <c r="CY176" i="1"/>
  <c r="X176" i="1" s="1"/>
  <c r="CZ176" i="1"/>
  <c r="Y176" i="1" s="1"/>
  <c r="U173" i="1"/>
  <c r="CZ137" i="1"/>
  <c r="Y137" i="1" s="1"/>
  <c r="CS136" i="1"/>
  <c r="R136" i="1" s="1"/>
  <c r="CZ136" i="1" s="1"/>
  <c r="Y136" i="1" s="1"/>
  <c r="AD136" i="1"/>
  <c r="CY118" i="1"/>
  <c r="X118" i="1" s="1"/>
  <c r="CZ118" i="1"/>
  <c r="Y118" i="1" s="1"/>
  <c r="CC140" i="1"/>
  <c r="S120" i="1"/>
  <c r="V120" i="1"/>
  <c r="AB177" i="1"/>
  <c r="CL102" i="1"/>
  <c r="BC140" i="1"/>
  <c r="CS134" i="1"/>
  <c r="R134" i="1" s="1"/>
  <c r="CY134" i="1" s="1"/>
  <c r="X134" i="1" s="1"/>
  <c r="AD134" i="1"/>
  <c r="AB119" i="1"/>
  <c r="CQ119" i="1"/>
  <c r="P119" i="1" s="1"/>
  <c r="CP119" i="1" s="1"/>
  <c r="O119" i="1" s="1"/>
  <c r="T178" i="1"/>
  <c r="BZ181" i="1"/>
  <c r="R175" i="1"/>
  <c r="BZ102" i="1"/>
  <c r="AQ140" i="1"/>
  <c r="AO210" i="1"/>
  <c r="AB178" i="1"/>
  <c r="GX175" i="1"/>
  <c r="Q175" i="1"/>
  <c r="T174" i="1"/>
  <c r="V174" i="1"/>
  <c r="R174" i="1"/>
  <c r="GX173" i="1"/>
  <c r="CS173" i="1"/>
  <c r="R173" i="1" s="1"/>
  <c r="AE181" i="1" s="1"/>
  <c r="P173" i="1"/>
  <c r="V137" i="1"/>
  <c r="R137" i="1"/>
  <c r="CY137" i="1" s="1"/>
  <c r="X137" i="1" s="1"/>
  <c r="CY136" i="1"/>
  <c r="X136" i="1" s="1"/>
  <c r="U131" i="1"/>
  <c r="U130" i="1"/>
  <c r="AD130" i="1"/>
  <c r="GX129" i="1"/>
  <c r="S129" i="1"/>
  <c r="W129" i="1"/>
  <c r="CQ126" i="1"/>
  <c r="P126" i="1" s="1"/>
  <c r="CP126" i="1" s="1"/>
  <c r="O126" i="1" s="1"/>
  <c r="AB126" i="1"/>
  <c r="U125" i="1"/>
  <c r="V125" i="1"/>
  <c r="CY122" i="1"/>
  <c r="X122" i="1" s="1"/>
  <c r="CZ122" i="1"/>
  <c r="Y122" i="1" s="1"/>
  <c r="CZ115" i="1"/>
  <c r="Y115" i="1" s="1"/>
  <c r="CY115" i="1"/>
  <c r="X115" i="1" s="1"/>
  <c r="CD63" i="1"/>
  <c r="AU71" i="1"/>
  <c r="CY131" i="1"/>
  <c r="X131" i="1" s="1"/>
  <c r="CX137" i="3"/>
  <c r="CX136" i="3"/>
  <c r="CX135" i="3"/>
  <c r="CX139" i="3"/>
  <c r="CX134" i="3"/>
  <c r="CX138" i="3"/>
  <c r="I132" i="1"/>
  <c r="I133" i="1"/>
  <c r="CX129" i="3"/>
  <c r="CX133" i="3"/>
  <c r="CX128" i="3"/>
  <c r="CX132" i="3"/>
  <c r="CX127" i="3"/>
  <c r="CX131" i="3"/>
  <c r="CX130" i="3"/>
  <c r="I130" i="1"/>
  <c r="GX130" i="1" s="1"/>
  <c r="GX107" i="1"/>
  <c r="P178" i="1"/>
  <c r="CP178" i="1" s="1"/>
  <c r="O178" i="1" s="1"/>
  <c r="W174" i="1"/>
  <c r="S174" i="1"/>
  <c r="AB138" i="1"/>
  <c r="AB133" i="1"/>
  <c r="AD131" i="1"/>
  <c r="CS131" i="1"/>
  <c r="R131" i="1" s="1"/>
  <c r="R130" i="1"/>
  <c r="U129" i="1"/>
  <c r="T129" i="1"/>
  <c r="U120" i="1"/>
  <c r="Q120" i="1"/>
  <c r="CP114" i="1"/>
  <c r="O114" i="1" s="1"/>
  <c r="CY114" i="1"/>
  <c r="X114" i="1" s="1"/>
  <c r="CX69" i="3"/>
  <c r="CX73" i="3"/>
  <c r="CX72" i="3"/>
  <c r="CX71" i="3"/>
  <c r="CX70" i="3"/>
  <c r="CX74" i="3"/>
  <c r="I109" i="1"/>
  <c r="P109" i="1" s="1"/>
  <c r="GX108" i="1"/>
  <c r="CY69" i="1"/>
  <c r="X69" i="1" s="1"/>
  <c r="CZ69" i="1"/>
  <c r="Y69" i="1" s="1"/>
  <c r="CP69" i="1"/>
  <c r="O69" i="1" s="1"/>
  <c r="CP68" i="1"/>
  <c r="O68" i="1" s="1"/>
  <c r="AB175" i="1"/>
  <c r="W173" i="1"/>
  <c r="S173" i="1"/>
  <c r="BB140" i="1"/>
  <c r="AB137" i="1"/>
  <c r="V132" i="1"/>
  <c r="R132" i="1"/>
  <c r="P131" i="1"/>
  <c r="S130" i="1"/>
  <c r="V129" i="1"/>
  <c r="Q129" i="1"/>
  <c r="CP121" i="1"/>
  <c r="O121" i="1" s="1"/>
  <c r="W120" i="1"/>
  <c r="CQ118" i="1"/>
  <c r="P118" i="1" s="1"/>
  <c r="CP118" i="1" s="1"/>
  <c r="O118" i="1" s="1"/>
  <c r="AB118" i="1"/>
  <c r="AB115" i="1"/>
  <c r="CQ115" i="1"/>
  <c r="P115" i="1" s="1"/>
  <c r="CP115" i="1" s="1"/>
  <c r="O115" i="1" s="1"/>
  <c r="AT71" i="1"/>
  <c r="CC63" i="1"/>
  <c r="CY67" i="1"/>
  <c r="X67" i="1" s="1"/>
  <c r="CZ67" i="1"/>
  <c r="Y67" i="1" s="1"/>
  <c r="CP67" i="1"/>
  <c r="O67" i="1" s="1"/>
  <c r="AD65" i="1"/>
  <c r="CS65" i="1"/>
  <c r="R65" i="1" s="1"/>
  <c r="CJ26" i="1"/>
  <c r="BA32" i="1"/>
  <c r="AB30" i="1"/>
  <c r="CR30" i="1"/>
  <c r="Q30" i="1" s="1"/>
  <c r="AI26" i="1"/>
  <c r="V32" i="1"/>
  <c r="CR28" i="1"/>
  <c r="Q28" i="1" s="1"/>
  <c r="AB28" i="1"/>
  <c r="P130" i="1"/>
  <c r="R129" i="1"/>
  <c r="AD125" i="1"/>
  <c r="CS125" i="1"/>
  <c r="R125" i="1" s="1"/>
  <c r="CY124" i="1"/>
  <c r="X124" i="1" s="1"/>
  <c r="CZ124" i="1"/>
  <c r="Y124" i="1" s="1"/>
  <c r="CP124" i="1"/>
  <c r="O124" i="1" s="1"/>
  <c r="AB124" i="1"/>
  <c r="CP123" i="1"/>
  <c r="O123" i="1" s="1"/>
  <c r="R120" i="1"/>
  <c r="CZ119" i="1"/>
  <c r="Y119" i="1" s="1"/>
  <c r="CY119" i="1"/>
  <c r="X119" i="1" s="1"/>
  <c r="CZ117" i="1"/>
  <c r="Y117" i="1" s="1"/>
  <c r="CY117" i="1"/>
  <c r="X117" i="1" s="1"/>
  <c r="CY116" i="1"/>
  <c r="X116" i="1" s="1"/>
  <c r="CZ116" i="1"/>
  <c r="Y116" i="1" s="1"/>
  <c r="U113" i="1"/>
  <c r="CS111" i="1"/>
  <c r="R111" i="1" s="1"/>
  <c r="AD111" i="1"/>
  <c r="S128" i="1"/>
  <c r="P125" i="1"/>
  <c r="P120" i="1"/>
  <c r="W109" i="1"/>
  <c r="BY63" i="1"/>
  <c r="AB69" i="1"/>
  <c r="BZ71" i="1"/>
  <c r="CX21" i="3"/>
  <c r="CX25" i="3"/>
  <c r="CX29" i="3"/>
  <c r="CX33" i="3"/>
  <c r="CX20" i="3"/>
  <c r="CX24" i="3"/>
  <c r="CX28" i="3"/>
  <c r="CX32" i="3"/>
  <c r="CX23" i="3"/>
  <c r="CX27" i="3"/>
  <c r="CX31" i="3"/>
  <c r="CX22" i="3"/>
  <c r="CX26" i="3"/>
  <c r="CX30" i="3"/>
  <c r="CX34" i="3"/>
  <c r="I66" i="1"/>
  <c r="V66" i="1" s="1"/>
  <c r="AI71" i="1" s="1"/>
  <c r="AO26" i="1"/>
  <c r="F36" i="1"/>
  <c r="U32" i="1"/>
  <c r="AH26" i="1"/>
  <c r="AC32" i="1"/>
  <c r="CP28" i="1"/>
  <c r="O28" i="1" s="1"/>
  <c r="BC181" i="1"/>
  <c r="CX165" i="3"/>
  <c r="CX164" i="3"/>
  <c r="CX163" i="3"/>
  <c r="CX162" i="3"/>
  <c r="CX166" i="3"/>
  <c r="T127" i="1"/>
  <c r="AB127" i="1"/>
  <c r="GX126" i="1"/>
  <c r="T125" i="1"/>
  <c r="CX117" i="3"/>
  <c r="CX116" i="3"/>
  <c r="CX120" i="3"/>
  <c r="CX115" i="3"/>
  <c r="CX119" i="3"/>
  <c r="CX114" i="3"/>
  <c r="CX118" i="3"/>
  <c r="W123" i="1"/>
  <c r="S123" i="1"/>
  <c r="T122" i="1"/>
  <c r="P122" i="1"/>
  <c r="CP122" i="1" s="1"/>
  <c r="O122" i="1" s="1"/>
  <c r="AB120" i="1"/>
  <c r="GX118" i="1"/>
  <c r="CQ117" i="1"/>
  <c r="P117" i="1" s="1"/>
  <c r="CP117" i="1" s="1"/>
  <c r="O117" i="1" s="1"/>
  <c r="AD116" i="1"/>
  <c r="R113" i="1"/>
  <c r="GX109" i="1"/>
  <c r="W108" i="1"/>
  <c r="S108" i="1"/>
  <c r="Q107" i="1"/>
  <c r="AB106" i="1"/>
  <c r="R105" i="1"/>
  <c r="BB63" i="1"/>
  <c r="F84" i="1"/>
  <c r="U66" i="1"/>
  <c r="W66" i="1"/>
  <c r="S66" i="1"/>
  <c r="GX65" i="1"/>
  <c r="U65" i="1"/>
  <c r="AH71" i="1" s="1"/>
  <c r="AX32" i="1"/>
  <c r="CG26" i="1"/>
  <c r="AP32" i="1"/>
  <c r="BY26" i="1"/>
  <c r="CI32" i="1"/>
  <c r="W128" i="1"/>
  <c r="AB128" i="1"/>
  <c r="AB121" i="1"/>
  <c r="T120" i="1"/>
  <c r="U109" i="1"/>
  <c r="S109" i="1"/>
  <c r="U108" i="1"/>
  <c r="CL63" i="1"/>
  <c r="BC71" i="1"/>
  <c r="AP71" i="1"/>
  <c r="CX149" i="3"/>
  <c r="CX148" i="3"/>
  <c r="CX152" i="3"/>
  <c r="CX147" i="3"/>
  <c r="CX151" i="3"/>
  <c r="CX150" i="3"/>
  <c r="CX141" i="3"/>
  <c r="CX145" i="3"/>
  <c r="CX140" i="3"/>
  <c r="CX144" i="3"/>
  <c r="CX143" i="3"/>
  <c r="CX142" i="3"/>
  <c r="CX146" i="3"/>
  <c r="P129" i="1"/>
  <c r="S127" i="1"/>
  <c r="CX121" i="3"/>
  <c r="CX125" i="3"/>
  <c r="CX124" i="3"/>
  <c r="CX123" i="3"/>
  <c r="CX122" i="3"/>
  <c r="CX126" i="3"/>
  <c r="W125" i="1"/>
  <c r="S125" i="1"/>
  <c r="GX120" i="1"/>
  <c r="Q113" i="1"/>
  <c r="S111" i="1"/>
  <c r="AB110" i="1"/>
  <c r="CR110" i="1"/>
  <c r="Q110" i="1" s="1"/>
  <c r="CP110" i="1" s="1"/>
  <c r="O110" i="1" s="1"/>
  <c r="CX77" i="3"/>
  <c r="CX81" i="3"/>
  <c r="CX76" i="3"/>
  <c r="CX80" i="3"/>
  <c r="CX75" i="3"/>
  <c r="CX79" i="3"/>
  <c r="CX78" i="3"/>
  <c r="I111" i="1"/>
  <c r="P111" i="1" s="1"/>
  <c r="GX110" i="1"/>
  <c r="AD108" i="1"/>
  <c r="CS108" i="1"/>
  <c r="R108" i="1" s="1"/>
  <c r="CY106" i="1"/>
  <c r="X106" i="1" s="1"/>
  <c r="GX66" i="1"/>
  <c r="W65" i="1"/>
  <c r="S65" i="1"/>
  <c r="CX109" i="3"/>
  <c r="CX113" i="3"/>
  <c r="CX108" i="3"/>
  <c r="CX112" i="3"/>
  <c r="CX111" i="3"/>
  <c r="CX110" i="3"/>
  <c r="CX101" i="3"/>
  <c r="CX105" i="3"/>
  <c r="CX104" i="3"/>
  <c r="CX103" i="3"/>
  <c r="CX107" i="3"/>
  <c r="CX102" i="3"/>
  <c r="CX106" i="3"/>
  <c r="CX89" i="3"/>
  <c r="CX93" i="3"/>
  <c r="CX88" i="3"/>
  <c r="CX92" i="3"/>
  <c r="CX91" i="3"/>
  <c r="CX90" i="3"/>
  <c r="CX94" i="3"/>
  <c r="W112" i="1"/>
  <c r="S112" i="1"/>
  <c r="T110" i="1"/>
  <c r="V109" i="1"/>
  <c r="R109" i="1"/>
  <c r="P108" i="1"/>
  <c r="CX61" i="3"/>
  <c r="CX65" i="3"/>
  <c r="CX60" i="3"/>
  <c r="CX64" i="3"/>
  <c r="CX68" i="3"/>
  <c r="CX59" i="3"/>
  <c r="CX63" i="3"/>
  <c r="CX67" i="3"/>
  <c r="CX62" i="3"/>
  <c r="CX66" i="3"/>
  <c r="I107" i="1"/>
  <c r="S107" i="1" s="1"/>
  <c r="W104" i="1"/>
  <c r="S104" i="1"/>
  <c r="CX41" i="3"/>
  <c r="CX45" i="3"/>
  <c r="CX40" i="3"/>
  <c r="CX44" i="3"/>
  <c r="CX43" i="3"/>
  <c r="CX47" i="3"/>
  <c r="CX42" i="3"/>
  <c r="CX46" i="3"/>
  <c r="W68" i="1"/>
  <c r="S68" i="1"/>
  <c r="R66" i="1"/>
  <c r="P65" i="1"/>
  <c r="AT32" i="1"/>
  <c r="CC26" i="1"/>
  <c r="AU26" i="1"/>
  <c r="F51" i="1"/>
  <c r="CX97" i="3"/>
  <c r="CX96" i="3"/>
  <c r="CX100" i="3"/>
  <c r="CX95" i="3"/>
  <c r="CX99" i="3"/>
  <c r="CX98" i="3"/>
  <c r="S113" i="1"/>
  <c r="CX85" i="3"/>
  <c r="CX84" i="3"/>
  <c r="CX83" i="3"/>
  <c r="CX87" i="3"/>
  <c r="CX82" i="3"/>
  <c r="CX86" i="3"/>
  <c r="I113" i="1"/>
  <c r="T113" i="1" s="1"/>
  <c r="W110" i="1"/>
  <c r="S110" i="1"/>
  <c r="T108" i="1"/>
  <c r="V107" i="1"/>
  <c r="R107" i="1"/>
  <c r="CP106" i="1"/>
  <c r="O106" i="1" s="1"/>
  <c r="CX49" i="3"/>
  <c r="CX53" i="3"/>
  <c r="CX57" i="3"/>
  <c r="CX48" i="3"/>
  <c r="CX52" i="3"/>
  <c r="CX56" i="3"/>
  <c r="CX51" i="3"/>
  <c r="CX55" i="3"/>
  <c r="CX50" i="3"/>
  <c r="CX54" i="3"/>
  <c r="CX58" i="3"/>
  <c r="I105" i="1"/>
  <c r="T65" i="1"/>
  <c r="AQ26" i="1"/>
  <c r="F42" i="1"/>
  <c r="AG32" i="1"/>
  <c r="BB32" i="1"/>
  <c r="CK26" i="1"/>
  <c r="CP30" i="1"/>
  <c r="O30" i="1" s="1"/>
  <c r="CY29" i="1"/>
  <c r="X29" i="1" s="1"/>
  <c r="CZ29" i="1"/>
  <c r="Y29" i="1" s="1"/>
  <c r="AE32" i="1"/>
  <c r="CY30" i="1"/>
  <c r="X30" i="1" s="1"/>
  <c r="CZ30" i="1"/>
  <c r="Y30" i="1" s="1"/>
  <c r="CR29" i="1"/>
  <c r="Q29" i="1" s="1"/>
  <c r="CP29" i="1" s="1"/>
  <c r="O29" i="1" s="1"/>
  <c r="AB29" i="1"/>
  <c r="AJ32" i="1"/>
  <c r="CY28" i="1"/>
  <c r="X28" i="1" s="1"/>
  <c r="AK32" i="1" s="1"/>
  <c r="CZ28" i="1"/>
  <c r="Y28" i="1" s="1"/>
  <c r="AL32" i="1" s="1"/>
  <c r="AF32" i="1"/>
  <c r="CX1" i="3"/>
  <c r="CX5" i="3"/>
  <c r="CX9" i="3"/>
  <c r="CX13" i="3"/>
  <c r="CX17" i="3"/>
  <c r="CX4" i="3"/>
  <c r="CX8" i="3"/>
  <c r="CX12" i="3"/>
  <c r="CX16" i="3"/>
  <c r="CX18" i="3"/>
  <c r="CX14" i="3"/>
  <c r="CX10" i="3"/>
  <c r="CX6" i="3"/>
  <c r="CX2" i="3"/>
  <c r="CX19" i="3"/>
  <c r="CX15" i="3"/>
  <c r="CX11" i="3"/>
  <c r="CX7" i="3"/>
  <c r="CX3" i="3"/>
  <c r="J289" i="5" l="1"/>
  <c r="K304" i="5" s="1"/>
  <c r="K306" i="5" s="1"/>
  <c r="K307" i="5" s="1"/>
  <c r="K308" i="5" s="1"/>
  <c r="K309" i="5" s="1"/>
  <c r="K310" i="5" s="1"/>
  <c r="K311" i="5" s="1"/>
  <c r="K313" i="5" s="1"/>
  <c r="I16" i="5" s="1"/>
  <c r="I17" i="5" s="1"/>
  <c r="J285" i="5"/>
  <c r="G285" i="5"/>
  <c r="J253" i="5"/>
  <c r="G16" i="5"/>
  <c r="G289" i="5"/>
  <c r="G253" i="5"/>
  <c r="G17" i="5"/>
  <c r="CZ107" i="1"/>
  <c r="Y107" i="1" s="1"/>
  <c r="CY107" i="1"/>
  <c r="X107" i="1" s="1"/>
  <c r="GM29" i="1"/>
  <c r="GN29" i="1"/>
  <c r="GM137" i="1"/>
  <c r="GN137" i="1"/>
  <c r="AD171" i="1"/>
  <c r="Q181" i="1"/>
  <c r="AI63" i="1"/>
  <c r="V71" i="1"/>
  <c r="F45" i="1"/>
  <c r="BB26" i="1"/>
  <c r="BB210" i="1"/>
  <c r="CP108" i="1"/>
  <c r="O108" i="1" s="1"/>
  <c r="AX26" i="1"/>
  <c r="F39" i="1"/>
  <c r="GN117" i="1"/>
  <c r="GM117" i="1"/>
  <c r="BZ63" i="1"/>
  <c r="AQ71" i="1"/>
  <c r="CG71" i="1"/>
  <c r="AB111" i="1"/>
  <c r="CR111" i="1"/>
  <c r="Q111" i="1" s="1"/>
  <c r="BA26" i="1"/>
  <c r="F52" i="1"/>
  <c r="GM114" i="1"/>
  <c r="GN114" i="1"/>
  <c r="CY174" i="1"/>
  <c r="X174" i="1" s="1"/>
  <c r="CZ174" i="1"/>
  <c r="Y174" i="1" s="1"/>
  <c r="AU63" i="1"/>
  <c r="F90" i="1"/>
  <c r="R181" i="1"/>
  <c r="AE171" i="1"/>
  <c r="AB134" i="1"/>
  <c r="CR134" i="1"/>
  <c r="Q134" i="1" s="1"/>
  <c r="CP134" i="1" s="1"/>
  <c r="O134" i="1" s="1"/>
  <c r="GM176" i="1"/>
  <c r="GN176" i="1"/>
  <c r="GM177" i="1"/>
  <c r="P105" i="1"/>
  <c r="GX105" i="1"/>
  <c r="W113" i="1"/>
  <c r="AB108" i="1"/>
  <c r="CR108" i="1"/>
  <c r="Q108" i="1" s="1"/>
  <c r="CZ109" i="1"/>
  <c r="Y109" i="1" s="1"/>
  <c r="CY109" i="1"/>
  <c r="X109" i="1" s="1"/>
  <c r="V105" i="1"/>
  <c r="CH32" i="1"/>
  <c r="AC26" i="1"/>
  <c r="P32" i="1"/>
  <c r="CE32" i="1"/>
  <c r="CF32" i="1"/>
  <c r="GM67" i="1"/>
  <c r="GN67" i="1"/>
  <c r="CY130" i="1"/>
  <c r="X130" i="1" s="1"/>
  <c r="CZ130" i="1"/>
  <c r="Y130" i="1" s="1"/>
  <c r="U105" i="1"/>
  <c r="S133" i="1"/>
  <c r="T133" i="1"/>
  <c r="CY129" i="1"/>
  <c r="X129" i="1" s="1"/>
  <c r="CZ129" i="1"/>
  <c r="Y129" i="1" s="1"/>
  <c r="AB136" i="1"/>
  <c r="CR136" i="1"/>
  <c r="Q136" i="1" s="1"/>
  <c r="CP136" i="1" s="1"/>
  <c r="O136" i="1" s="1"/>
  <c r="W175" i="1"/>
  <c r="P175" i="1"/>
  <c r="AX102" i="1"/>
  <c r="F147" i="1"/>
  <c r="AU102" i="1"/>
  <c r="F159" i="1"/>
  <c r="GM138" i="1"/>
  <c r="GN138" i="1"/>
  <c r="AJ26" i="1"/>
  <c r="W32" i="1"/>
  <c r="GM30" i="1"/>
  <c r="GN30" i="1"/>
  <c r="W105" i="1"/>
  <c r="CY65" i="1"/>
  <c r="X65" i="1" s="1"/>
  <c r="CZ65" i="1"/>
  <c r="Y65" i="1" s="1"/>
  <c r="AF71" i="1"/>
  <c r="W111" i="1"/>
  <c r="CY125" i="1"/>
  <c r="X125" i="1" s="1"/>
  <c r="CZ125" i="1"/>
  <c r="Y125" i="1" s="1"/>
  <c r="CY127" i="1"/>
  <c r="X127" i="1" s="1"/>
  <c r="CZ127" i="1"/>
  <c r="Y127" i="1" s="1"/>
  <c r="BC63" i="1"/>
  <c r="F87" i="1"/>
  <c r="BC210" i="1"/>
  <c r="F41" i="1"/>
  <c r="AP26" i="1"/>
  <c r="AP210" i="1"/>
  <c r="CJ71" i="1"/>
  <c r="T105" i="1"/>
  <c r="CI71" i="1"/>
  <c r="CP120" i="1"/>
  <c r="O120" i="1" s="1"/>
  <c r="V111" i="1"/>
  <c r="GM124" i="1"/>
  <c r="GN124" i="1"/>
  <c r="AB125" i="1"/>
  <c r="CR125" i="1"/>
  <c r="Q125" i="1" s="1"/>
  <c r="AE71" i="1"/>
  <c r="CP127" i="1"/>
  <c r="O127" i="1" s="1"/>
  <c r="W130" i="1"/>
  <c r="R133" i="1"/>
  <c r="CY173" i="1"/>
  <c r="X173" i="1" s="1"/>
  <c r="CZ173" i="1"/>
  <c r="Y173" i="1" s="1"/>
  <c r="GM69" i="1"/>
  <c r="GN69" i="1"/>
  <c r="V130" i="1"/>
  <c r="W133" i="1"/>
  <c r="V175" i="1"/>
  <c r="T132" i="1"/>
  <c r="Q132" i="1"/>
  <c r="S132" i="1"/>
  <c r="GX133" i="1"/>
  <c r="U175" i="1"/>
  <c r="AH181" i="1" s="1"/>
  <c r="AO22" i="1"/>
  <c r="F214" i="1"/>
  <c r="AO239" i="1"/>
  <c r="BZ171" i="1"/>
  <c r="AQ181" i="1"/>
  <c r="CG181" i="1"/>
  <c r="W132" i="1"/>
  <c r="BC102" i="1"/>
  <c r="F156" i="1"/>
  <c r="CY120" i="1"/>
  <c r="X120" i="1" s="1"/>
  <c r="CZ120" i="1"/>
  <c r="Y120" i="1" s="1"/>
  <c r="P132" i="1"/>
  <c r="P174" i="1"/>
  <c r="CP174" i="1" s="1"/>
  <c r="O174" i="1" s="1"/>
  <c r="GX174" i="1"/>
  <c r="CJ181" i="1" s="1"/>
  <c r="U174" i="1"/>
  <c r="CZ134" i="1"/>
  <c r="Y134" i="1" s="1"/>
  <c r="CD171" i="1"/>
  <c r="AU181" i="1"/>
  <c r="AU210" i="1" s="1"/>
  <c r="BB171" i="1"/>
  <c r="F194" i="1"/>
  <c r="GX132" i="1"/>
  <c r="Y32" i="1"/>
  <c r="AL26" i="1"/>
  <c r="AG71" i="1"/>
  <c r="CY113" i="1"/>
  <c r="X113" i="1" s="1"/>
  <c r="CZ113" i="1"/>
  <c r="Y113" i="1" s="1"/>
  <c r="CY112" i="1"/>
  <c r="X112" i="1" s="1"/>
  <c r="CZ112" i="1"/>
  <c r="Y112" i="1" s="1"/>
  <c r="CI26" i="1"/>
  <c r="AZ32" i="1"/>
  <c r="AE140" i="1"/>
  <c r="GM28" i="1"/>
  <c r="GN28" i="1"/>
  <c r="CB32" i="1" s="1"/>
  <c r="AB32" i="1"/>
  <c r="CY128" i="1"/>
  <c r="X128" i="1" s="1"/>
  <c r="CZ128" i="1"/>
  <c r="Y128" i="1" s="1"/>
  <c r="V26" i="1"/>
  <c r="F55" i="1"/>
  <c r="GN115" i="1"/>
  <c r="GM115" i="1"/>
  <c r="AB131" i="1"/>
  <c r="CR131" i="1"/>
  <c r="Q131" i="1" s="1"/>
  <c r="GN119" i="1"/>
  <c r="GM119" i="1"/>
  <c r="AI181" i="1"/>
  <c r="AP171" i="1"/>
  <c r="F190" i="1"/>
  <c r="AK26" i="1"/>
  <c r="X32" i="1"/>
  <c r="AG26" i="1"/>
  <c r="T32" i="1"/>
  <c r="S105" i="1"/>
  <c r="P113" i="1"/>
  <c r="CP113" i="1" s="1"/>
  <c r="O113" i="1" s="1"/>
  <c r="GX113" i="1"/>
  <c r="CY104" i="1"/>
  <c r="X104" i="1" s="1"/>
  <c r="CZ104" i="1"/>
  <c r="Y104" i="1" s="1"/>
  <c r="Q105" i="1"/>
  <c r="CY111" i="1"/>
  <c r="X111" i="1" s="1"/>
  <c r="CZ111" i="1"/>
  <c r="Y111" i="1" s="1"/>
  <c r="AP63" i="1"/>
  <c r="F80" i="1"/>
  <c r="AH63" i="1"/>
  <c r="U71" i="1"/>
  <c r="CY108" i="1"/>
  <c r="X108" i="1" s="1"/>
  <c r="CZ108" i="1"/>
  <c r="Y108" i="1" s="1"/>
  <c r="V113" i="1"/>
  <c r="CY123" i="1"/>
  <c r="X123" i="1" s="1"/>
  <c r="GN123" i="1" s="1"/>
  <c r="CZ123" i="1"/>
  <c r="Y123" i="1" s="1"/>
  <c r="F89" i="1"/>
  <c r="AT63" i="1"/>
  <c r="GN121" i="1"/>
  <c r="GM121" i="1"/>
  <c r="BB102" i="1"/>
  <c r="F153" i="1"/>
  <c r="AF26" i="1"/>
  <c r="S32" i="1"/>
  <c r="AE26" i="1"/>
  <c r="R32" i="1"/>
  <c r="GM106" i="1"/>
  <c r="GN106" i="1"/>
  <c r="CY110" i="1"/>
  <c r="X110" i="1" s="1"/>
  <c r="GM110" i="1" s="1"/>
  <c r="CZ110" i="1"/>
  <c r="Y110" i="1" s="1"/>
  <c r="GN110" i="1" s="1"/>
  <c r="AT26" i="1"/>
  <c r="F50" i="1"/>
  <c r="AT210" i="1"/>
  <c r="CY68" i="1"/>
  <c r="X68" i="1" s="1"/>
  <c r="GM68" i="1" s="1"/>
  <c r="CZ68" i="1"/>
  <c r="Y68" i="1" s="1"/>
  <c r="T107" i="1"/>
  <c r="U107" i="1"/>
  <c r="W107" i="1"/>
  <c r="AJ140" i="1" s="1"/>
  <c r="AJ71" i="1"/>
  <c r="P107" i="1"/>
  <c r="CP107" i="1" s="1"/>
  <c r="O107" i="1" s="1"/>
  <c r="CP111" i="1"/>
  <c r="O111" i="1" s="1"/>
  <c r="GX111" i="1"/>
  <c r="CP129" i="1"/>
  <c r="O129" i="1" s="1"/>
  <c r="T111" i="1"/>
  <c r="CZ66" i="1"/>
  <c r="Y66" i="1" s="1"/>
  <c r="CY66" i="1"/>
  <c r="X66" i="1" s="1"/>
  <c r="AB116" i="1"/>
  <c r="CR116" i="1"/>
  <c r="Q116" i="1" s="1"/>
  <c r="CP116" i="1" s="1"/>
  <c r="O116" i="1" s="1"/>
  <c r="GM122" i="1"/>
  <c r="GN122" i="1"/>
  <c r="BC171" i="1"/>
  <c r="F197" i="1"/>
  <c r="U26" i="1"/>
  <c r="F54" i="1"/>
  <c r="T66" i="1"/>
  <c r="Q66" i="1"/>
  <c r="P66" i="1"/>
  <c r="CP66" i="1" s="1"/>
  <c r="O66" i="1" s="1"/>
  <c r="CP125" i="1"/>
  <c r="O125" i="1" s="1"/>
  <c r="U111" i="1"/>
  <c r="CP128" i="1"/>
  <c r="O128" i="1" s="1"/>
  <c r="AD32" i="1"/>
  <c r="AB65" i="1"/>
  <c r="CR65" i="1"/>
  <c r="Q65" i="1" s="1"/>
  <c r="CP112" i="1"/>
  <c r="O112" i="1" s="1"/>
  <c r="GM118" i="1"/>
  <c r="GN118" i="1"/>
  <c r="CP131" i="1"/>
  <c r="O131" i="1" s="1"/>
  <c r="V133" i="1"/>
  <c r="AJ181" i="1"/>
  <c r="Q109" i="1"/>
  <c r="CP109" i="1" s="1"/>
  <c r="O109" i="1" s="1"/>
  <c r="T109" i="1"/>
  <c r="GM178" i="1"/>
  <c r="GN178" i="1"/>
  <c r="U133" i="1"/>
  <c r="CP104" i="1"/>
  <c r="O104" i="1" s="1"/>
  <c r="GM126" i="1"/>
  <c r="GN126" i="1"/>
  <c r="AB130" i="1"/>
  <c r="CR130" i="1"/>
  <c r="Q130" i="1" s="1"/>
  <c r="CP130" i="1" s="1"/>
  <c r="O130" i="1" s="1"/>
  <c r="CP173" i="1"/>
  <c r="O173" i="1" s="1"/>
  <c r="AC181" i="1"/>
  <c r="S175" i="1"/>
  <c r="AF181" i="1" s="1"/>
  <c r="AQ102" i="1"/>
  <c r="F150" i="1"/>
  <c r="Q133" i="1"/>
  <c r="CC102" i="1"/>
  <c r="AT140" i="1"/>
  <c r="P133" i="1"/>
  <c r="AT171" i="1"/>
  <c r="F199" i="1"/>
  <c r="CI171" i="1"/>
  <c r="AZ181" i="1"/>
  <c r="CI140" i="1"/>
  <c r="BY102" i="1"/>
  <c r="AP140" i="1"/>
  <c r="GN135" i="1"/>
  <c r="GM135" i="1"/>
  <c r="T175" i="1"/>
  <c r="AG181" i="1" s="1"/>
  <c r="GM130" i="1" l="1"/>
  <c r="GN130" i="1"/>
  <c r="AG171" i="1"/>
  <c r="T181" i="1"/>
  <c r="S181" i="1"/>
  <c r="AF171" i="1"/>
  <c r="GN109" i="1"/>
  <c r="GM109" i="1"/>
  <c r="W140" i="1"/>
  <c r="AJ102" i="1"/>
  <c r="AU22" i="1"/>
  <c r="F229" i="1"/>
  <c r="AU239" i="1"/>
  <c r="CJ171" i="1"/>
  <c r="BA181" i="1"/>
  <c r="AH171" i="1"/>
  <c r="U181" i="1"/>
  <c r="CH181" i="1"/>
  <c r="CE181" i="1"/>
  <c r="AC171" i="1"/>
  <c r="CF181" i="1"/>
  <c r="P181" i="1"/>
  <c r="GN66" i="1"/>
  <c r="GM66" i="1"/>
  <c r="R26" i="1"/>
  <c r="F46" i="1"/>
  <c r="GM174" i="1"/>
  <c r="GN174" i="1"/>
  <c r="AQ171" i="1"/>
  <c r="F191" i="1"/>
  <c r="AK71" i="1"/>
  <c r="GN68" i="1"/>
  <c r="P26" i="1"/>
  <c r="F35" i="1"/>
  <c r="CG63" i="1"/>
  <c r="AX71" i="1"/>
  <c r="GM108" i="1"/>
  <c r="GN108" i="1"/>
  <c r="CP133" i="1"/>
  <c r="O133" i="1" s="1"/>
  <c r="GM112" i="1"/>
  <c r="GN112" i="1"/>
  <c r="CA32" i="1"/>
  <c r="AG63" i="1"/>
  <c r="T71" i="1"/>
  <c r="CP132" i="1"/>
  <c r="O132" i="1" s="1"/>
  <c r="AE63" i="1"/>
  <c r="R71" i="1"/>
  <c r="AG140" i="1"/>
  <c r="W26" i="1"/>
  <c r="F56" i="1"/>
  <c r="CP175" i="1"/>
  <c r="O175" i="1" s="1"/>
  <c r="AB181" i="1" s="1"/>
  <c r="CJ140" i="1"/>
  <c r="R171" i="1"/>
  <c r="F195" i="1"/>
  <c r="GM123" i="1"/>
  <c r="F81" i="1"/>
  <c r="AQ63" i="1"/>
  <c r="AQ210" i="1"/>
  <c r="AC71" i="1"/>
  <c r="AP102" i="1"/>
  <c r="F149" i="1"/>
  <c r="AT102" i="1"/>
  <c r="F158" i="1"/>
  <c r="GM104" i="1"/>
  <c r="GN104" i="1"/>
  <c r="GM131" i="1"/>
  <c r="GN131" i="1"/>
  <c r="AD71" i="1"/>
  <c r="GM116" i="1"/>
  <c r="GN116" i="1"/>
  <c r="GN107" i="1"/>
  <c r="GM107" i="1"/>
  <c r="S26" i="1"/>
  <c r="F47" i="1"/>
  <c r="AD140" i="1"/>
  <c r="AE102" i="1"/>
  <c r="R140" i="1"/>
  <c r="AO18" i="1"/>
  <c r="F243" i="1"/>
  <c r="BA71" i="1"/>
  <c r="CJ63" i="1"/>
  <c r="BC22" i="1"/>
  <c r="F226" i="1"/>
  <c r="BC239" i="1"/>
  <c r="S71" i="1"/>
  <c r="AF63" i="1"/>
  <c r="CZ133" i="1"/>
  <c r="Y133" i="1" s="1"/>
  <c r="CY133" i="1"/>
  <c r="X133" i="1" s="1"/>
  <c r="CF26" i="1"/>
  <c r="AW32" i="1"/>
  <c r="CH26" i="1"/>
  <c r="AY32" i="1"/>
  <c r="CP105" i="1"/>
  <c r="O105" i="1" s="1"/>
  <c r="AB140" i="1" s="1"/>
  <c r="AC140" i="1"/>
  <c r="GN134" i="1"/>
  <c r="GM134" i="1"/>
  <c r="CP65" i="1"/>
  <c r="O65" i="1" s="1"/>
  <c r="V63" i="1"/>
  <c r="F94" i="1"/>
  <c r="Q171" i="1"/>
  <c r="F193" i="1"/>
  <c r="CI102" i="1"/>
  <c r="AZ140" i="1"/>
  <c r="W181" i="1"/>
  <c r="AJ171" i="1"/>
  <c r="Q32" i="1"/>
  <c r="AD26" i="1"/>
  <c r="U63" i="1"/>
  <c r="F93" i="1"/>
  <c r="CY105" i="1"/>
  <c r="X105" i="1" s="1"/>
  <c r="AK140" i="1" s="1"/>
  <c r="CZ105" i="1"/>
  <c r="Y105" i="1" s="1"/>
  <c r="CB26" i="1"/>
  <c r="AS32" i="1"/>
  <c r="GM127" i="1"/>
  <c r="GN127" i="1"/>
  <c r="CI63" i="1"/>
  <c r="AZ71" i="1"/>
  <c r="GM136" i="1"/>
  <c r="GN136" i="1"/>
  <c r="F192" i="1"/>
  <c r="AZ171" i="1"/>
  <c r="GM173" i="1"/>
  <c r="GN173" i="1"/>
  <c r="GM128" i="1"/>
  <c r="GN128" i="1"/>
  <c r="GM111" i="1"/>
  <c r="GN111" i="1"/>
  <c r="AT22" i="1"/>
  <c r="AT239" i="1"/>
  <c r="F228" i="1"/>
  <c r="F16" i="2" s="1"/>
  <c r="F18" i="2" s="1"/>
  <c r="T26" i="1"/>
  <c r="F53" i="1"/>
  <c r="CZ175" i="1"/>
  <c r="Y175" i="1" s="1"/>
  <c r="AL181" i="1" s="1"/>
  <c r="CY175" i="1"/>
  <c r="X175" i="1" s="1"/>
  <c r="AK181" i="1" s="1"/>
  <c r="GM125" i="1"/>
  <c r="GN125" i="1"/>
  <c r="GM129" i="1"/>
  <c r="GN129" i="1"/>
  <c r="AJ63" i="1"/>
  <c r="W71" i="1"/>
  <c r="AF140" i="1"/>
  <c r="GM113" i="1"/>
  <c r="GN113" i="1"/>
  <c r="X26" i="1"/>
  <c r="F57" i="1"/>
  <c r="V181" i="1"/>
  <c r="AI171" i="1"/>
  <c r="AB26" i="1"/>
  <c r="O32" i="1"/>
  <c r="AZ26" i="1"/>
  <c r="F43" i="1"/>
  <c r="AZ210" i="1"/>
  <c r="Y26" i="1"/>
  <c r="F58" i="1"/>
  <c r="AU171" i="1"/>
  <c r="F200" i="1"/>
  <c r="AX181" i="1"/>
  <c r="CG171" i="1"/>
  <c r="CZ132" i="1"/>
  <c r="Y132" i="1" s="1"/>
  <c r="AL140" i="1" s="1"/>
  <c r="CY132" i="1"/>
  <c r="X132" i="1" s="1"/>
  <c r="GM120" i="1"/>
  <c r="GN120" i="1"/>
  <c r="AP22" i="1"/>
  <c r="F219" i="1"/>
  <c r="G16" i="2" s="1"/>
  <c r="G18" i="2" s="1"/>
  <c r="AP239" i="1"/>
  <c r="AL71" i="1"/>
  <c r="AH140" i="1"/>
  <c r="CE26" i="1"/>
  <c r="AV32" i="1"/>
  <c r="AI140" i="1"/>
  <c r="BB22" i="1"/>
  <c r="F223" i="1"/>
  <c r="BB239" i="1"/>
  <c r="O140" i="1" l="1"/>
  <c r="AB102" i="1"/>
  <c r="AL102" i="1"/>
  <c r="Y140" i="1"/>
  <c r="O181" i="1"/>
  <c r="AB171" i="1"/>
  <c r="X181" i="1"/>
  <c r="AK171" i="1"/>
  <c r="AK102" i="1"/>
  <c r="X140" i="1"/>
  <c r="AL171" i="1"/>
  <c r="Y181" i="1"/>
  <c r="AI102" i="1"/>
  <c r="V140" i="1"/>
  <c r="AZ22" i="1"/>
  <c r="F221" i="1"/>
  <c r="AZ239" i="1"/>
  <c r="F49" i="1"/>
  <c r="AS26" i="1"/>
  <c r="GM65" i="1"/>
  <c r="CA71" i="1" s="1"/>
  <c r="AB71" i="1"/>
  <c r="GN65" i="1"/>
  <c r="CB71" i="1" s="1"/>
  <c r="F86" i="1"/>
  <c r="S63" i="1"/>
  <c r="T140" i="1"/>
  <c r="AG102" i="1"/>
  <c r="T63" i="1"/>
  <c r="F92" i="1"/>
  <c r="F202" i="1"/>
  <c r="T171" i="1"/>
  <c r="BB18" i="1"/>
  <c r="F252" i="1"/>
  <c r="AV26" i="1"/>
  <c r="F37" i="1"/>
  <c r="AP18" i="1"/>
  <c r="F248" i="1"/>
  <c r="F268" i="1" s="1"/>
  <c r="F95" i="1"/>
  <c r="W63" i="1"/>
  <c r="CA181" i="1"/>
  <c r="W171" i="1"/>
  <c r="F205" i="1"/>
  <c r="AY26" i="1"/>
  <c r="F40" i="1"/>
  <c r="BC18" i="1"/>
  <c r="F255" i="1"/>
  <c r="BA63" i="1"/>
  <c r="F91" i="1"/>
  <c r="AQ22" i="1"/>
  <c r="AQ239" i="1"/>
  <c r="F220" i="1"/>
  <c r="W210" i="1"/>
  <c r="F85" i="1"/>
  <c r="R63" i="1"/>
  <c r="F78" i="1"/>
  <c r="AX63" i="1"/>
  <c r="AX210" i="1"/>
  <c r="R210" i="1"/>
  <c r="CE171" i="1"/>
  <c r="AV181" i="1"/>
  <c r="BA171" i="1"/>
  <c r="F201" i="1"/>
  <c r="AX171" i="1"/>
  <c r="F188" i="1"/>
  <c r="V171" i="1"/>
  <c r="F204" i="1"/>
  <c r="T210" i="1"/>
  <c r="AT18" i="1"/>
  <c r="F257" i="1"/>
  <c r="AZ102" i="1"/>
  <c r="F151" i="1"/>
  <c r="AD102" i="1"/>
  <c r="Q140" i="1"/>
  <c r="Q71" i="1"/>
  <c r="AD63" i="1"/>
  <c r="CA26" i="1"/>
  <c r="AR32" i="1"/>
  <c r="GN133" i="1"/>
  <c r="GM133" i="1"/>
  <c r="P171" i="1"/>
  <c r="F184" i="1"/>
  <c r="CH171" i="1"/>
  <c r="AY181" i="1"/>
  <c r="AL63" i="1"/>
  <c r="Y71" i="1"/>
  <c r="AF102" i="1"/>
  <c r="S140" i="1"/>
  <c r="GM105" i="1"/>
  <c r="CA140" i="1" s="1"/>
  <c r="GN105" i="1"/>
  <c r="CB140" i="1" s="1"/>
  <c r="R102" i="1"/>
  <c r="F154" i="1"/>
  <c r="AC63" i="1"/>
  <c r="CE71" i="1"/>
  <c r="P71" i="1"/>
  <c r="CF71" i="1"/>
  <c r="CH71" i="1"/>
  <c r="GN175" i="1"/>
  <c r="CB181" i="1" s="1"/>
  <c r="GM175" i="1"/>
  <c r="AH102" i="1"/>
  <c r="U140" i="1"/>
  <c r="O26" i="1"/>
  <c r="F34" i="1"/>
  <c r="AZ63" i="1"/>
  <c r="F82" i="1"/>
  <c r="Q26" i="1"/>
  <c r="F44" i="1"/>
  <c r="Q210" i="1"/>
  <c r="AC102" i="1"/>
  <c r="CE140" i="1"/>
  <c r="P140" i="1"/>
  <c r="CF140" i="1"/>
  <c r="CH140" i="1"/>
  <c r="AW26" i="1"/>
  <c r="F38" i="1"/>
  <c r="S210" i="1"/>
  <c r="CJ102" i="1"/>
  <c r="BA140" i="1"/>
  <c r="BA210" i="1" s="1"/>
  <c r="GN132" i="1"/>
  <c r="GM132" i="1"/>
  <c r="AK63" i="1"/>
  <c r="X71" i="1"/>
  <c r="AW181" i="1"/>
  <c r="CF171" i="1"/>
  <c r="F203" i="1"/>
  <c r="U171" i="1"/>
  <c r="AU18" i="1"/>
  <c r="F258" i="1"/>
  <c r="F270" i="1" s="1"/>
  <c r="F280" i="1" s="1"/>
  <c r="W102" i="1"/>
  <c r="F164" i="1"/>
  <c r="S171" i="1"/>
  <c r="F196" i="1"/>
  <c r="BA22" i="1" l="1"/>
  <c r="F230" i="1"/>
  <c r="H16" i="2" s="1"/>
  <c r="H18" i="2" s="1"/>
  <c r="BA239" i="1"/>
  <c r="CB171" i="1"/>
  <c r="AS181" i="1"/>
  <c r="CB102" i="1"/>
  <c r="AS140" i="1"/>
  <c r="CA102" i="1"/>
  <c r="AR140" i="1"/>
  <c r="CH102" i="1"/>
  <c r="AY140" i="1"/>
  <c r="F96" i="1"/>
  <c r="X63" i="1"/>
  <c r="X210" i="1"/>
  <c r="Q22" i="1"/>
  <c r="F222" i="1"/>
  <c r="Q239" i="1"/>
  <c r="F162" i="1"/>
  <c r="U102" i="1"/>
  <c r="U210" i="1"/>
  <c r="CH63" i="1"/>
  <c r="AY71" i="1"/>
  <c r="Y63" i="1"/>
  <c r="F97" i="1"/>
  <c r="Y210" i="1"/>
  <c r="AR26" i="1"/>
  <c r="F59" i="1"/>
  <c r="CE102" i="1"/>
  <c r="AV140" i="1"/>
  <c r="P63" i="1"/>
  <c r="F74" i="1"/>
  <c r="P210" i="1"/>
  <c r="S102" i="1"/>
  <c r="F155" i="1"/>
  <c r="AY171" i="1"/>
  <c r="F189" i="1"/>
  <c r="F186" i="1"/>
  <c r="AV171" i="1"/>
  <c r="W22" i="1"/>
  <c r="F234" i="1"/>
  <c r="W239" i="1"/>
  <c r="F207" i="1"/>
  <c r="Y171" i="1"/>
  <c r="Y102" i="1"/>
  <c r="F166" i="1"/>
  <c r="F187" i="1"/>
  <c r="AW171" i="1"/>
  <c r="S22" i="1"/>
  <c r="S239" i="1"/>
  <c r="F225" i="1"/>
  <c r="J16" i="2" s="1"/>
  <c r="J18" i="2" s="1"/>
  <c r="CE63" i="1"/>
  <c r="AV71" i="1"/>
  <c r="T22" i="1"/>
  <c r="F231" i="1"/>
  <c r="T239" i="1"/>
  <c r="AS71" i="1"/>
  <c r="CB63" i="1"/>
  <c r="F206" i="1"/>
  <c r="X171" i="1"/>
  <c r="BA102" i="1"/>
  <c r="F160" i="1"/>
  <c r="CF102" i="1"/>
  <c r="AW140" i="1"/>
  <c r="Q63" i="1"/>
  <c r="F83" i="1"/>
  <c r="R22" i="1"/>
  <c r="R239" i="1"/>
  <c r="F224" i="1"/>
  <c r="AQ18" i="1"/>
  <c r="F249" i="1"/>
  <c r="CA171" i="1"/>
  <c r="AR181" i="1"/>
  <c r="T102" i="1"/>
  <c r="F161" i="1"/>
  <c r="O71" i="1"/>
  <c r="AB63" i="1"/>
  <c r="V102" i="1"/>
  <c r="F163" i="1"/>
  <c r="V210" i="1"/>
  <c r="X102" i="1"/>
  <c r="F165" i="1"/>
  <c r="P102" i="1"/>
  <c r="F143" i="1"/>
  <c r="CF63" i="1"/>
  <c r="AW71" i="1"/>
  <c r="Q102" i="1"/>
  <c r="F152" i="1"/>
  <c r="AX22" i="1"/>
  <c r="AX239" i="1"/>
  <c r="F217" i="1"/>
  <c r="CA63" i="1"/>
  <c r="AR71" i="1"/>
  <c r="AZ18" i="1"/>
  <c r="F250" i="1"/>
  <c r="O171" i="1"/>
  <c r="F183" i="1"/>
  <c r="O102" i="1"/>
  <c r="F142" i="1"/>
  <c r="AX18" i="1" l="1"/>
  <c r="F246" i="1"/>
  <c r="AW63" i="1"/>
  <c r="F77" i="1"/>
  <c r="AW210" i="1"/>
  <c r="S18" i="1"/>
  <c r="F254" i="1"/>
  <c r="F79" i="1"/>
  <c r="AY63" i="1"/>
  <c r="AY210" i="1"/>
  <c r="AY102" i="1"/>
  <c r="F148" i="1"/>
  <c r="BA18" i="1"/>
  <c r="F259" i="1"/>
  <c r="F98" i="1"/>
  <c r="AR63" i="1"/>
  <c r="F208" i="1"/>
  <c r="AR171" i="1"/>
  <c r="AV63" i="1"/>
  <c r="F76" i="1"/>
  <c r="AV210" i="1"/>
  <c r="P22" i="1"/>
  <c r="F213" i="1"/>
  <c r="P239" i="1"/>
  <c r="V22" i="1"/>
  <c r="V239" i="1"/>
  <c r="F233" i="1"/>
  <c r="R18" i="1"/>
  <c r="F253" i="1"/>
  <c r="W18" i="1"/>
  <c r="F263" i="1"/>
  <c r="AV102" i="1"/>
  <c r="F145" i="1"/>
  <c r="X22" i="1"/>
  <c r="F235" i="1"/>
  <c r="X239" i="1"/>
  <c r="AS102" i="1"/>
  <c r="F157" i="1"/>
  <c r="AS63" i="1"/>
  <c r="F88" i="1"/>
  <c r="AS210" i="1"/>
  <c r="Y22" i="1"/>
  <c r="Y239" i="1"/>
  <c r="F236" i="1"/>
  <c r="Q18" i="1"/>
  <c r="F251" i="1"/>
  <c r="O63" i="1"/>
  <c r="F73" i="1"/>
  <c r="O210" i="1"/>
  <c r="AW102" i="1"/>
  <c r="F146" i="1"/>
  <c r="T18" i="1"/>
  <c r="F260" i="1"/>
  <c r="AR210" i="1"/>
  <c r="U22" i="1"/>
  <c r="F232" i="1"/>
  <c r="U239" i="1"/>
  <c r="AR102" i="1"/>
  <c r="F167" i="1"/>
  <c r="F198" i="1"/>
  <c r="AS171" i="1"/>
  <c r="AR22" i="1" l="1"/>
  <c r="F237" i="1"/>
  <c r="AR239" i="1"/>
  <c r="V18" i="1"/>
  <c r="F262" i="1"/>
  <c r="AY22" i="1"/>
  <c r="F218" i="1"/>
  <c r="AY239" i="1"/>
  <c r="U18" i="1"/>
  <c r="F261" i="1"/>
  <c r="O22" i="1"/>
  <c r="O239" i="1"/>
  <c r="F212" i="1"/>
  <c r="AS22" i="1"/>
  <c r="AS239" i="1"/>
  <c r="F227" i="1"/>
  <c r="E16" i="2" s="1"/>
  <c r="AV22" i="1"/>
  <c r="F215" i="1"/>
  <c r="AV239" i="1"/>
  <c r="AW22" i="1"/>
  <c r="AW239" i="1"/>
  <c r="F216" i="1"/>
  <c r="X18" i="1"/>
  <c r="F264" i="1"/>
  <c r="P18" i="1"/>
  <c r="F242" i="1"/>
  <c r="Y18" i="1"/>
  <c r="F265" i="1"/>
  <c r="AV18" i="1" l="1"/>
  <c r="F244" i="1"/>
  <c r="AS18" i="1"/>
  <c r="F256" i="1"/>
  <c r="AR18" i="1"/>
  <c r="F266" i="1"/>
  <c r="F267" i="1" s="1"/>
  <c r="F271" i="1" s="1"/>
  <c r="AW18" i="1"/>
  <c r="F245" i="1"/>
  <c r="F269" i="1" s="1"/>
  <c r="F278" i="1" s="1"/>
  <c r="E18" i="2"/>
  <c r="I16" i="2"/>
  <c r="I18" i="2" s="1"/>
  <c r="O18" i="1"/>
  <c r="F241" i="1"/>
  <c r="AY18" i="1"/>
  <c r="F247" i="1"/>
  <c r="F272" i="1" l="1"/>
  <c r="F273" i="1" s="1"/>
  <c r="F274" i="1" l="1"/>
  <c r="F275" i="1" s="1"/>
  <c r="F276" i="1" l="1"/>
  <c r="F277" i="1" s="1"/>
  <c r="F279" i="1" s="1"/>
</calcChain>
</file>

<file path=xl/sharedStrings.xml><?xml version="1.0" encoding="utf-8"?>
<sst xmlns="http://schemas.openxmlformats.org/spreadsheetml/2006/main" count="5522" uniqueCount="568">
  <si>
    <t>Smeta.RU  (495) 974-1589</t>
  </si>
  <si>
    <t>_PS_</t>
  </si>
  <si>
    <t>Smeta.RU</t>
  </si>
  <si>
    <t>ФГУП ЦНРПМ  Доп. раб. место  MCCS-0015252</t>
  </si>
  <si>
    <t/>
  </si>
  <si>
    <t>02-02-01 Сопутствующие</t>
  </si>
  <si>
    <t>Сметные нормы списания</t>
  </si>
  <si>
    <t>Коды ценников</t>
  </si>
  <si>
    <t>ФЕР-2017</t>
  </si>
  <si>
    <t>ТР для Версии 10 Приравненные к крайнему северу (с учетом п-ма 2536-ИП/12/ГС от 27.11.12) от 22.03.2017 г</t>
  </si>
  <si>
    <t>Поправки  для ГСН 2017 от 21.02.2018 г  Капитальный ремонт</t>
  </si>
  <si>
    <t>Новая локальная смета</t>
  </si>
  <si>
    <t>Новый раздел</t>
  </si>
  <si>
    <t>Стены. Фрагмент № 1, I яруса (лист 25)</t>
  </si>
  <si>
    <t>1</t>
  </si>
  <si>
    <t>06-01-001-22</t>
  </si>
  <si>
    <t>Устройство ленточных фундаментов железобетонных при ширине по верху до 1000 мм</t>
  </si>
  <si>
    <t>100 м3</t>
  </si>
  <si>
    <t>ФЕР-2001, 06-01-001-22, приказ Минстроя России №1039/пр от 30.12.2016г.</t>
  </si>
  <si>
    <t>Поправка: МР 81/пр п.8.7.1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</t>
  </si>
  <si>
    <t>)*1,25</t>
  </si>
  <si>
    <t>)*1,15</t>
  </si>
  <si>
    <t>Общестроительные работы</t>
  </si>
  <si>
    <t>Монолитные бетонные и железобетонные конструкции в промышленном строительстве</t>
  </si>
  <si>
    <t>ФЕР-06</t>
  </si>
  <si>
    <t>Поправка: МР 81/пр п.8.7.1</t>
  </si>
  <si>
    <t>*0,9</t>
  </si>
  <si>
    <t>*0,85</t>
  </si>
  <si>
    <t>1,1</t>
  </si>
  <si>
    <t>04.1.02.05-0006</t>
  </si>
  <si>
    <t>Бетон тяжелый, класс В15 (М200)</t>
  </si>
  <si>
    <t>м3</t>
  </si>
  <si>
    <t>ФССЦ-2001, 04.1.02.05-0006, приказ Минстроя России №1039/пр от 30.12.2016г.</t>
  </si>
  <si>
    <t>1,2</t>
  </si>
  <si>
    <t>08.4.03.03-0032</t>
  </si>
  <si>
    <t>Горячекатаная арматурная сталь периодического профиля класса А-III, диаметром 12 мм</t>
  </si>
  <si>
    <t>т</t>
  </si>
  <si>
    <t>ФССЦ-2001, 08.4.03.03-0032, приказ Минстроя России №1039/пр от 30.12.2016г.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</si>
  <si>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</si>
  <si>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</si>
  <si>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</si>
  <si>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</si>
  <si>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</si>
  <si>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</si>
  <si>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</si>
  <si>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</si>
  <si>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</si>
  <si>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</si>
  <si>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</si>
  <si>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</si>
  <si>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</si>
  <si>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</si>
  <si>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</si>
  <si>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</si>
  <si>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</si>
  <si>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</si>
  <si>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</si>
  <si>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</si>
  <si>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</si>
  <si>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</si>
  <si>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</si>
  <si>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</si>
  <si>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</si>
  <si>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</si>
  <si>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</si>
  <si>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</si>
  <si>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</si>
  <si>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</si>
  <si>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</si>
  <si>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</si>
  <si>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</si>
  <si>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</si>
  <si>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</si>
  <si>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</si>
  <si>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</si>
  <si>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</si>
  <si>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</si>
  <si>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</si>
  <si>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</si>
  <si>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</si>
  <si>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</si>
  <si>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</si>
  <si>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</si>
  <si>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</si>
  <si>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</si>
  <si>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</si>
  <si>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</si>
  <si>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</si>
  <si>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</si>
  <si>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</si>
  <si>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Мероприятия по усилению конструкций перекрытий</t>
  </si>
  <si>
    <t>2</t>
  </si>
  <si>
    <t>06-01-001-13</t>
  </si>
  <si>
    <t>Устройство фундаментов-столбов бетонных</t>
  </si>
  <si>
    <t>ФЕР-2001, 06-01-001-13, приказ Минстроя России №1039/пр от 30.12.2016г.</t>
  </si>
  <si>
    <t>2,1</t>
  </si>
  <si>
    <t>3</t>
  </si>
  <si>
    <t>06-01-015-07</t>
  </si>
  <si>
    <t>Установка закладных деталей весом до 4 кг (Установка закладных деталей с болтами и найками для крепления столбов)</t>
  </si>
  <si>
    <t>ФЕР-2001, 06-01-015-07, приказ Минстроя России №1039/пр от 30.12.2016г.</t>
  </si>
  <si>
    <t>3,1</t>
  </si>
  <si>
    <t>08.4.01.02-0011</t>
  </si>
  <si>
    <t>Детали закладные и накладные изготовленные без применения сварки, гнутья, сверления (пробивки) отверстий поставляемые отдельно</t>
  </si>
  <si>
    <t>ФССЦ-2001, 08.4.01.02-0011, приказ Минстроя России №1039/пр от 30.12.2016г.</t>
  </si>
  <si>
    <t>4</t>
  </si>
  <si>
    <t>13-03-003-21</t>
  </si>
  <si>
    <t>Окраска огрунтованных бетонных и оштукатуренных поверхностей эмалью ПФ-133</t>
  </si>
  <si>
    <t>100 м2</t>
  </si>
  <si>
    <t>ФЕР-2001, 13-03-003-21, приказ Минстроя России №1039/пр от 30.12.2016г.</t>
  </si>
  <si>
    <t>Защита строительных конструкций</t>
  </si>
  <si>
    <t>ФЕР-13</t>
  </si>
  <si>
    <t>Полы. 1-ый ярус</t>
  </si>
  <si>
    <t>5</t>
  </si>
  <si>
    <t>11-01-004-03</t>
  </si>
  <si>
    <t>Устройство гидроизоляции оклеечной рулонными материалами на резино-битумной мастике, первый слой (по деревянному накату)</t>
  </si>
  <si>
    <t>ФЕР-2001, 11-01-004-03, приказ Минстроя России №1039/пр от 30.12.2016г.</t>
  </si>
  <si>
    <t>Полы</t>
  </si>
  <si>
    <t>ФЕР-11</t>
  </si>
  <si>
    <t>5,1</t>
  </si>
  <si>
    <t>12.1.02.15-0021</t>
  </si>
  <si>
    <t>Гидростеклоизол</t>
  </si>
  <si>
    <t>м2</t>
  </si>
  <si>
    <t>ФССЦ-2001, 12.1.02.15-0021, приказ Минстроя России №1039/пр от 30.12.2016г.</t>
  </si>
  <si>
    <t>6</t>
  </si>
  <si>
    <t>11-01-004-04</t>
  </si>
  <si>
    <t>Устройство гидроизоляции оклеечной рулонными материалами на резино-битумной мастике, последующий слой</t>
  </si>
  <si>
    <t>ФЕР-2001, 11-01-004-04, приказ Минстроя России №1039/пр от 30.12.2016г.</t>
  </si>
  <si>
    <t>6,1</t>
  </si>
  <si>
    <t>7</t>
  </si>
  <si>
    <t>11-01-011-01</t>
  </si>
  <si>
    <t>Устройство стяжек цементных толщиной 20 мм</t>
  </si>
  <si>
    <t>ФЕР-2001, 11-01-011-01, приказ Минстроя России №1039/пр от 30.12.2016г.</t>
  </si>
  <si>
    <t>7,1</t>
  </si>
  <si>
    <t>04.3.01.09-0012</t>
  </si>
  <si>
    <t>Раствор готовый кладочный цементный марки 50</t>
  </si>
  <si>
    <t>ФССЦ-2001, 04.3.01.09-0012, приказ Минстроя России №1039/пр от 30.12.2016г.</t>
  </si>
  <si>
    <t>8</t>
  </si>
  <si>
    <t>11-01-002-01</t>
  </si>
  <si>
    <t>Устройство подстилающих слоев песчаных  (помещения 1-го яруса)</t>
  </si>
  <si>
    <t>ФЕР-2001, 11-01-002-01, приказ Минстроя России №1039/пр от 30.12.2016г.</t>
  </si>
  <si>
    <t>8,1</t>
  </si>
  <si>
    <t>02.3.01.02-0015</t>
  </si>
  <si>
    <t>Песок природный для строительных работ средний</t>
  </si>
  <si>
    <t>ФССЦ-2001, 02.3.01.02-0015, приказ Минстроя России №1039/пр от 30.12.2016г.</t>
  </si>
  <si>
    <t>9</t>
  </si>
  <si>
    <t>11-01-025-03</t>
  </si>
  <si>
    <t>Устройство покрытий из камня булыжного по готовому подстилающему слою (помещения 1-го яруса)</t>
  </si>
  <si>
    <t>ФЕР-2001, 11-01-025-03, приказ Минстроя России №1039/пр от 30.12.2016г.</t>
  </si>
  <si>
    <t>9,1</t>
  </si>
  <si>
    <t>10</t>
  </si>
  <si>
    <t>Устройство подстилающих слоев песчаных  (перекладка мощения в печурах из сохранившегося булыжника)</t>
  </si>
  <si>
    <t>10,1</t>
  </si>
  <si>
    <t>11</t>
  </si>
  <si>
    <t>Устройство покрытий из камня булыжного по готовому подстилающему слою (перекладка мощения в печурах из сохранившегося булыжника)</t>
  </si>
  <si>
    <t>11,1</t>
  </si>
  <si>
    <t>11,2</t>
  </si>
  <si>
    <t>13.2.03.01-0011</t>
  </si>
  <si>
    <t>Камень булыжный</t>
  </si>
  <si>
    <t>ФССЦ-2001, 13.2.03.01-0011, приказ Минстроя России №1039/пр от 30.12.2016г.</t>
  </si>
  <si>
    <t>12</t>
  </si>
  <si>
    <t>Устройство подстилающих слоев песчаных  (перекладка в помещениях 1,8)</t>
  </si>
  <si>
    <t>12,1</t>
  </si>
  <si>
    <t>13</t>
  </si>
  <si>
    <t>Устройство покрытий из камня булыжного по готовому подстилающему слою (перекладка в помещениях 1,8)</t>
  </si>
  <si>
    <t>13,1</t>
  </si>
  <si>
    <t>13,2</t>
  </si>
  <si>
    <t>14</t>
  </si>
  <si>
    <t>Устройство подстилающих слоев песчаных  (перекладка в помещениях 13,14,15,16,17)</t>
  </si>
  <si>
    <t>14,1</t>
  </si>
  <si>
    <t>15</t>
  </si>
  <si>
    <t>Устройство покрытий из камня булыжного по готовому подстилающему слою (перекладка в помещениях 13,14,15,16,17)</t>
  </si>
  <si>
    <t>15,1</t>
  </si>
  <si>
    <t>15,2</t>
  </si>
  <si>
    <t>16</t>
  </si>
  <si>
    <t>Устройство подстилающих слоев песчаных  (перекладка в помещениях 20,25)</t>
  </si>
  <si>
    <t>16,1</t>
  </si>
  <si>
    <t>17</t>
  </si>
  <si>
    <t>Устройство покрытий из камня булыжного по готовому подстилающему слою (перекладка в помещениях 20,25)</t>
  </si>
  <si>
    <t>17,1</t>
  </si>
  <si>
    <t>17,2</t>
  </si>
  <si>
    <t>18</t>
  </si>
  <si>
    <t>Устройство подстилающих слоев песчаных  (перекладка в помещениях 4-го яруса)</t>
  </si>
  <si>
    <t>18,1</t>
  </si>
  <si>
    <t>19</t>
  </si>
  <si>
    <t>Устройство покрытий из камня булыжного по готовому подстилающему слою (перекладка в помещениях 4-го яруса)</t>
  </si>
  <si>
    <t>19,1</t>
  </si>
  <si>
    <t>19,2</t>
  </si>
  <si>
    <t>Разные работы</t>
  </si>
  <si>
    <t>20</t>
  </si>
  <si>
    <t>15-07-003-02</t>
  </si>
  <si>
    <t>Грунтование водно-дисперсионной грунтовкой "Нортекс-Грунт" поверхностей пористых (камень, кирпич, бетон и т д) (Биоцидная обработка наружной поверхности валунной кладки водорослей, мхов, лишайников)</t>
  </si>
  <si>
    <t>ФЕР-2001, 15-07-003-02, приказ Минстроя России №1039/пр от 30.12.2016г.</t>
  </si>
  <si>
    <t>)*1,25)*1,15</t>
  </si>
  <si>
    <t>)*1,15)*1,15</t>
  </si>
  <si>
    <t>Отделочные работы</t>
  </si>
  <si>
    <t>ФЕР-15</t>
  </si>
  <si>
    <t>Поправка: МР 81/пр п.8.7.1  Поправка: МР 81/пр Прил.2, Табл.3, п. 3</t>
  </si>
  <si>
    <t>20,1</t>
  </si>
  <si>
    <t>14.4.01.02-0113</t>
  </si>
  <si>
    <t>Грунтовка акриловая НОРТЕКС-ГРУНТ</t>
  </si>
  <si>
    <t>кг</t>
  </si>
  <si>
    <t>ФССЦ-2001, 14.4.01.02-0113, приказ Минстроя России №1039/пр от 30.12.2016г.</t>
  </si>
  <si>
    <t>20,2</t>
  </si>
  <si>
    <t>01.7.10.13-0062</t>
  </si>
  <si>
    <t>Раствор "BFA-Entferner"           расход 0,2л/м2</t>
  </si>
  <si>
    <t>л</t>
  </si>
  <si>
    <t>ФССЦ-2001, 01.7.10.13-0062, приказ Минстроя России №1039/пр от 30.12.2016г.</t>
  </si>
  <si>
    <t>21</t>
  </si>
  <si>
    <t>Цена поставщика</t>
  </si>
  <si>
    <t>Низковязкая 2-компонентная эпоксидная смола Remmers Injektionsharz 100    расход на 1см3-1,1гр (к смете 02-01-01 поз.488)</t>
  </si>
  <si>
    <t>Материалы строительные</t>
  </si>
  <si>
    <t>Материалы, изделия и конструкции</t>
  </si>
  <si>
    <t>материалы (03)</t>
  </si>
  <si>
    <t>[2 385 / 1,2 /  9,7] +  2% Заг.скл</t>
  </si>
  <si>
    <t>22</t>
  </si>
  <si>
    <t>26-02-018-01</t>
  </si>
  <si>
    <t>ФЕР-2001, 26-02-018-01, приказ Минстроя России №1039/пр от 30.12.2016г.</t>
  </si>
  <si>
    <t>Теплоизоляционные работы</t>
  </si>
  <si>
    <t>ФЕР-26</t>
  </si>
  <si>
    <t>22,1</t>
  </si>
  <si>
    <t>14.2.02.11-0003</t>
  </si>
  <si>
    <t>Состав огнебиозащитный «СЕНЕГА-ОБ»</t>
  </si>
  <si>
    <t>ФССЦ-2001, 14.2.02.11-0003, приказ Минстроя России №1039/пр от 30.12.2016г.</t>
  </si>
  <si>
    <t>23</t>
  </si>
  <si>
    <t>т01-01-01-043</t>
  </si>
  <si>
    <t>Погрузочные работы при автомобильных перевозках мусора строительного с погрузкой экскаваторами емкостью ковша до 0,5 м3</t>
  </si>
  <si>
    <t>1 Т ГРУЗА</t>
  </si>
  <si>
    <t>ФССЦпг-2001, т01-01-01-043, приказ Минстроя России №1039/пр от 30.12.2016г.</t>
  </si>
  <si>
    <t>Погрузочно-разгрузочные работы</t>
  </si>
  <si>
    <t>Перевозка грузов , (ФССЦпр 2011-изм. № 4-6, раздел 1):  погрузочно-разгрузочные работы  (НР и СП в прям. затратах )</t>
  </si>
  <si>
    <t>ФССЦпр  пог. а/п (2011,изм. 4-6)</t>
  </si>
  <si>
    <t>ит</t>
  </si>
  <si>
    <t>Итого в текущих ценах 3 квартала 2018 года согласно письму Минстроя РФ от 01.10.2018 № 40178-ЛС/09 для Архангельской области районы островов Северного Ледовитого океана и его островов с к 1,02 согласно п.1 приложения к указанному письму (для СМР и ПНР)</t>
  </si>
  <si>
    <t>об</t>
  </si>
  <si>
    <t>в том числе стоимость оборудования с к 3,88</t>
  </si>
  <si>
    <t>мат</t>
  </si>
  <si>
    <t>в том числе стоимость материалов с к 14,73*1,02</t>
  </si>
  <si>
    <t>пнр</t>
  </si>
  <si>
    <t>в том числе стоимость пнр с к 54,48*1,02</t>
  </si>
  <si>
    <t>лим</t>
  </si>
  <si>
    <t>итого по смете в текущих ценах для расчета лимитированных затрат</t>
  </si>
  <si>
    <t>вр</t>
  </si>
  <si>
    <t>Временные здания и сооружения 1,2%*1,5</t>
  </si>
  <si>
    <t>ит вр</t>
  </si>
  <si>
    <t>Итого с учетом временных зданий и сооружений</t>
  </si>
  <si>
    <t>зи</t>
  </si>
  <si>
    <t>Зимнее удорожание 2,07%*1,2</t>
  </si>
  <si>
    <t>ит зи</t>
  </si>
  <si>
    <t>Итого с учетом зимнего удорожания</t>
  </si>
  <si>
    <t>неп</t>
  </si>
  <si>
    <t>Непредвиденные затраты 2%</t>
  </si>
  <si>
    <t>итт неп</t>
  </si>
  <si>
    <t>Итого с учетом непредвиденных затрат</t>
  </si>
  <si>
    <t>ндс</t>
  </si>
  <si>
    <t>НДС 18% от стоимости материалов и оборудования</t>
  </si>
  <si>
    <t>вс</t>
  </si>
  <si>
    <t>ВСЕГО по смете</t>
  </si>
  <si>
    <t>хол</t>
  </si>
  <si>
    <t>в том числе стоимость ПНР "вхолостую" 80%</t>
  </si>
  <si>
    <t>СТР_РЕК</t>
  </si>
  <si>
    <t>СТРОИТЕЛЬСТВО и РЕКОНСТРУКЦИЯ  зданий и сооружений всех назначений</t>
  </si>
  <si>
    <t>РЕМ_ЖИЛ</t>
  </si>
  <si>
    <t>КАП. РЕМ.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</si>
  <si>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</si>
  <si>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</si>
  <si>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</si>
  <si>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</si>
  <si>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</si>
  <si>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</si>
  <si>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</si>
  <si>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</si>
  <si>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</si>
  <si>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</si>
  <si>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</si>
  <si>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М/Т/Я</t>
  </si>
  <si>
    <t>Работы по строительству мостов, тоннелей, метрополитенов, атомных станций, объектов с ядерным топливом и радиокативными отходами ( письмо Госстроя РФ № 2536-ИП/12/ГС от 27.11.12), коэффициенты к НР =0,85 и к СП-0,8 не назначаются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</si>
  <si>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</si>
  <si>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</si>
  <si>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</si>
  <si>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</si>
  <si>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</si>
  <si>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</si>
  <si>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</si>
  <si>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</si>
  <si>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</si>
  <si>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</si>
  <si>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</si>
  <si>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</si>
  <si>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</si>
  <si>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</si>
  <si>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</si>
  <si>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</si>
  <si>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</si>
  <si>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</si>
  <si>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</si>
  <si>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</si>
  <si>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</si>
  <si>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</si>
  <si>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</si>
  <si>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</si>
  <si>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</si>
  <si>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</si>
  <si>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</si>
  <si>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</si>
  <si>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</si>
  <si>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  если (М/Т/Я) = {выкл.}</t>
  </si>
  <si>
    <t>К_СП_12</t>
  </si>
  <si>
    <t>Корректировка СП с 03.12.12  в текущем уровне цен по письму  2536-ИП/12/ГС от 27.11.12  ( если (М/Т/Я)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</si>
  <si>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</si>
  <si>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</si>
  <si>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</si>
  <si>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</si>
  <si>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</si>
  <si>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</si>
  <si>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</si>
  <si>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 и  кап. ремонте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</si>
  <si>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</si>
  <si>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</si>
  <si>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</si>
  <si>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</si>
  <si>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Уровень цен</t>
  </si>
  <si>
    <t>_OBSM_</t>
  </si>
  <si>
    <t>1-100-33</t>
  </si>
  <si>
    <t>Рабочий среднего разряда 3.3</t>
  </si>
  <si>
    <t>чел.-ч.</t>
  </si>
  <si>
    <t>4-100-00</t>
  </si>
  <si>
    <t>Затраты труда машинистов</t>
  </si>
  <si>
    <t>91.05.01-017</t>
  </si>
  <si>
    <t>ФСЭМ-2001, 91.05.01-017, приказ Минстроя России №1039/пр от 30.12.2016г.</t>
  </si>
  <si>
    <t>Краны башенные, грузоподъемность 8 т</t>
  </si>
  <si>
    <t>маш.-ч</t>
  </si>
  <si>
    <t>91.05.05-014</t>
  </si>
  <si>
    <t>ФСЭМ-2001, 91.05.05-014, приказ Минстроя России №1039/пр от 30.12.2016г.</t>
  </si>
  <si>
    <t>Краны на автомобильном ходу, грузоподъемность 10 т</t>
  </si>
  <si>
    <t>91.06.05-011</t>
  </si>
  <si>
    <t>ФСЭМ-2001, 91.06.05-011, приказ Минстроя России №1039/пр от 30.12.2016г.</t>
  </si>
  <si>
    <t>Погрузчик, грузоподъемность 5 т</t>
  </si>
  <si>
    <t>91.07.04-001</t>
  </si>
  <si>
    <t>ФСЭМ-2001, 91.07.04-001, приказ Минстроя России №1039/пр от 30.12.2016г.</t>
  </si>
  <si>
    <t>Вибратор глубинный</t>
  </si>
  <si>
    <t>91.14.02-001</t>
  </si>
  <si>
    <t>ФСЭМ-2001, 91.14.02-001, приказ Минстроя России №1039/пр от 30.12.2016г.</t>
  </si>
  <si>
    <t>Автомобили бортовые, грузоподъемность до 5 т</t>
  </si>
  <si>
    <t>91.17.04-233</t>
  </si>
  <si>
    <t>ФСЭМ-2001, 91.17.04-233, приказ Минстроя России №1039/пр от 30.12.2016г.</t>
  </si>
  <si>
    <t>Установки для сварки ручной дуговой (постоянного тока)</t>
  </si>
  <si>
    <t>01.7.03.01-0001</t>
  </si>
  <si>
    <t>ФССЦ-2001, 01.7.03.01-0001, приказ Минстроя России №1039/пр от 30.12.2016г.</t>
  </si>
  <si>
    <t>Вода</t>
  </si>
  <si>
    <t>01.7.07.12-0024</t>
  </si>
  <si>
    <t>ФССЦ-2001, 01.7.07.12-0024, приказ Минстроя России №1039/пр от 30.12.2016г.</t>
  </si>
  <si>
    <t>Пленка полиэтиленовая толщиной 0,15 мм</t>
  </si>
  <si>
    <t>01.7.11.07-0032</t>
  </si>
  <si>
    <t>ФССЦ-2001, 01.7.11.07-0032, приказ Минстроя России №1039/пр от 30.12.2016г.</t>
  </si>
  <si>
    <t>Электроды диаметром 4 мм Э42</t>
  </si>
  <si>
    <t>01.7.15.06-0111</t>
  </si>
  <si>
    <t>ФССЦ-2001, 01.7.15.06-0111, приказ Минстроя России №1039/пр от 30.12.2016г.</t>
  </si>
  <si>
    <t>Гвозди строительные</t>
  </si>
  <si>
    <t>03.1.02.03-0011</t>
  </si>
  <si>
    <t>ФССЦ-2001, 03.1.02.03-0011, приказ Минстроя России №1039/пр от 30.12.2016г.</t>
  </si>
  <si>
    <t>Известь строительная негашеная комовая, сорт I</t>
  </si>
  <si>
    <t>08.3.03.06-0002</t>
  </si>
  <si>
    <t>ФССЦ-2001, 08.3.03.06-0002, приказ Минстроя России №1039/пр от 30.12.2016г.</t>
  </si>
  <si>
    <t>Проволока горячекатаная в мотках, диаметром 6,3-6,5 мм</t>
  </si>
  <si>
    <t>11.1.03.06-0087</t>
  </si>
  <si>
    <t>ФССЦ-2001, 11.1.03.06-0087, приказ Минстроя России №1039/пр от 30.12.2016г.</t>
  </si>
  <si>
    <t>Доски обрезные хвойных пород длиной 4-6,5 м, шириной 75-150 мм, толщиной 25 мм, III сорта</t>
  </si>
  <si>
    <t>11.1.03.06-0095</t>
  </si>
  <si>
    <t>ФССЦ-2001, 11.1.03.06-0095, приказ Минстроя России №1039/пр от 30.12.2016г.</t>
  </si>
  <si>
    <t>Доски обрезные хвойных пород длиной 4-6,5 м, шириной 75-150 мм, толщиной 44 мм и более, III сорта</t>
  </si>
  <si>
    <t>11.2.13.04-0011</t>
  </si>
  <si>
    <t>ФССЦ-2001, 11.2.13.04-0011, приказ Минстроя России №1039/пр от 30.12.2016г.</t>
  </si>
  <si>
    <t>Щиты из досок толщиной 25 мм</t>
  </si>
  <si>
    <t>1-100-30</t>
  </si>
  <si>
    <t>Рабочий среднего разряда 3</t>
  </si>
  <si>
    <t>1-100-35</t>
  </si>
  <si>
    <t>Рабочий среднего разряда 3.5</t>
  </si>
  <si>
    <t>91.06.03-060</t>
  </si>
  <si>
    <t>ФСЭМ-2001, 91.06.03-060, приказ Минстроя России №1039/пр от 30.12.2016г.</t>
  </si>
  <si>
    <t>Лебедки электрические тяговым усилием до 5,79 кН (0,59 т)</t>
  </si>
  <si>
    <t>91.21.01-012</t>
  </si>
  <si>
    <t>ФСЭМ-2001, 91.21.01-012, приказ Минстроя России №1039/пр от 30.12.2016г.</t>
  </si>
  <si>
    <t>Агрегаты окрасочные высокого давления для окраски поверхностей конструкций, мощность 1 кВт</t>
  </si>
  <si>
    <t>14.4.04.08-0007</t>
  </si>
  <si>
    <t>ФССЦ-2001, 14.4.04.08-0007, приказ Минстроя России №1039/пр от 30.12.2016г.</t>
  </si>
  <si>
    <t>Эмаль ПФ-133 темно-серая</t>
  </si>
  <si>
    <t>14.5.09.02-0002</t>
  </si>
  <si>
    <t>ФССЦ-2001, 14.5.09.02-0002, приказ Минстроя России №1039/пр от 30.12.2016г.</t>
  </si>
  <si>
    <t>Ксилол нефтяной марки А</t>
  </si>
  <si>
    <t>1-100-43</t>
  </si>
  <si>
    <t>Рабочий среднего разряда 4.3</t>
  </si>
  <si>
    <t>91.06.06-048</t>
  </si>
  <si>
    <t>ФСЭМ-2001, 91.06.06-048, приказ Минстроя России №1039/пр от 30.12.2016г.</t>
  </si>
  <si>
    <t>Подъемники одномачтовые, грузоподъемность до 500 кг, высота подъема 45 м</t>
  </si>
  <si>
    <t>91.21.22-421</t>
  </si>
  <si>
    <t>ФСЭМ-2001, 91.21.22-421, приказ Минстроя России №1039/пр от 30.12.2016г.</t>
  </si>
  <si>
    <t>Термос 100 л</t>
  </si>
  <si>
    <t>01.2.01.02-0031</t>
  </si>
  <si>
    <t>ФССЦ-2001, 01.2.01.02-0031, приказ Минстроя России №1039/пр от 30.12.2016г.</t>
  </si>
  <si>
    <t>Битумы нефтяные строительные изоляционные БНИ-IV-3, БНИ- IV, БНИ-V</t>
  </si>
  <si>
    <t>01.2.03.03-0062</t>
  </si>
  <si>
    <t>ФССЦ-2001, 01.2.03.03-0062, приказ Минстроя России №1039/пр от 30.12.2016г.</t>
  </si>
  <si>
    <t>Мастика битумно-резиновая кровельная</t>
  </si>
  <si>
    <t>01.3.01.01-0009</t>
  </si>
  <si>
    <t>ФССЦ-2001, 01.3.01.01-0009, приказ Минстроя России №1039/пр от 30.12.2016г.</t>
  </si>
  <si>
    <t>Бензин растворитель</t>
  </si>
  <si>
    <t>01.3.05.30-0001</t>
  </si>
  <si>
    <t>ФССЦ-2001, 01.3.05.30-0001, приказ Минстроя России №1039/пр от 30.12.2016г.</t>
  </si>
  <si>
    <t>Сополимер БМК-5, марок А, Б</t>
  </si>
  <si>
    <t>01.7.20.08-0051</t>
  </si>
  <si>
    <t>ФССЦ-2001, 01.7.20.08-0051, приказ Минстроя России №1039/пр от 30.12.2016г.</t>
  </si>
  <si>
    <t>Ветошь</t>
  </si>
  <si>
    <t>1-100-22</t>
  </si>
  <si>
    <t>Рабочий среднего разряда 2.2</t>
  </si>
  <si>
    <t>91.07.04-002</t>
  </si>
  <si>
    <t>ФСЭМ-2001, 91.07.04-002, приказ Минстроя России №1039/пр от 30.12.2016г.</t>
  </si>
  <si>
    <t>Вибратор поверхностный</t>
  </si>
  <si>
    <t>1-100-31</t>
  </si>
  <si>
    <t>Рабочий среднего разряда 3.1</t>
  </si>
  <si>
    <t>91.08.09-023</t>
  </si>
  <si>
    <t>ФСЭМ-2001, 91.08.09-023, приказ Минстроя России №1039/пр от 30.12.2016г.</t>
  </si>
  <si>
    <t>Трамбовки пневматические при работе от передвижных компрессорных станций</t>
  </si>
  <si>
    <t>91.18.01-007</t>
  </si>
  <si>
    <t>ФСЭМ-2001, 91.18.01-007, приказ Минстроя России №1039/пр от 30.12.2016г.</t>
  </si>
  <si>
    <t>Компрессоры передвижные с двигателем внутреннего сгорания, давлением до 686 кПа (7ат), производительность до 5мЗ/мин</t>
  </si>
  <si>
    <t>1-100-34</t>
  </si>
  <si>
    <t>Рабочий среднего разряда 3.4</t>
  </si>
  <si>
    <t>1-100-36</t>
  </si>
  <si>
    <t>Рабочий среднего разряда 3.6</t>
  </si>
  <si>
    <t>91.06.06-046</t>
  </si>
  <si>
    <t>ФСЭМ-2001, 91.06.06-046, приказ Минстроя России №1039/пр от 30.12.2016г.</t>
  </si>
  <si>
    <t>Подъемники одномачтовые, грузоподъемность до 500 кг, высота подъема 25 м</t>
  </si>
  <si>
    <t>91.06.05-012</t>
  </si>
  <si>
    <t>ФСЭМ-2001, 91.06.05-012, приказ Минстроя России №1039/пр от 30.12.2016г.</t>
  </si>
  <si>
    <t>Погрузчики с вилочными подхватами, грузоподъемность 1 т</t>
  </si>
  <si>
    <t>91.06.06-045</t>
  </si>
  <si>
    <t>ФСЭМ-2001, 91.06.06-045, приказ Минстроя России №1039/пр от 30.12.2016г.</t>
  </si>
  <si>
    <t>Подъемники одномачтовые, грузоподъемность до 500 кг, высота подъема 15 м</t>
  </si>
  <si>
    <t>04.1.02.06</t>
  </si>
  <si>
    <t>Бетон</t>
  </si>
  <si>
    <t>08.4.03.04</t>
  </si>
  <si>
    <t>Арматура</t>
  </si>
  <si>
    <t>08.4.01.02</t>
  </si>
  <si>
    <t>Детали закладные и накладные</t>
  </si>
  <si>
    <t>12.1.02.15</t>
  </si>
  <si>
    <t>Материал рулонный</t>
  </si>
  <si>
    <t>04.3.01.09</t>
  </si>
  <si>
    <t>Раствор готовый кладочный тяжелый цементный</t>
  </si>
  <si>
    <t>02.3.01.02</t>
  </si>
  <si>
    <t>Песок для строительных работ природный</t>
  </si>
  <si>
    <t>02.2.05.04</t>
  </si>
  <si>
    <t>Щебень из природного камня для строительных работ фракции 40-70 мм</t>
  </si>
  <si>
    <t>14.2.02.11</t>
  </si>
  <si>
    <t>Составы огнезащитные</t>
  </si>
  <si>
    <t>Поправка: МР 81/пр п.8.7.1  Наименование: При выполнении работ в существующих зданиях и сооружениях, аналогичных процессам при новом строительстве (кроме работ по нормам сборника № 46 «Работы при реконструкции зданий и сооружений»)  Поправка: МР 81/пр Прил.2, Табл.3, п. 3  Наименование: Производство ремонтно-строительных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  разветвленной сети транспортных и инженерных коммуникаций; стесненных условий для складирования материалов; действующего технологического оборудования</t>
  </si>
  <si>
    <t>Огнебиозащитное покрытие деревянных поверхностей готовыми составами для обеспечения первой группы огнезащитной эффективности по НПБ 251 (лестница=41,78м2, перекрытия=985,23м2, опорные столбы=30,15м2,                             стропила и полицы смотровой вышки=211,34м2+623,76м2, шатер=1970,9м2, смотровая вышка=294,11м2, стрельница=146,72м2)</t>
  </si>
  <si>
    <t>(наименование стройки)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</si>
  <si>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</si>
  <si>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</si>
  <si>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</si>
  <si>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</si>
  <si>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</si>
  <si>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</si>
  <si>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</si>
  <si>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</si>
  <si>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</si>
  <si>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</si>
  <si>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</si>
  <si>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</si>
  <si>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</si>
  <si>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</si>
  <si>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</si>
  <si>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</si>
  <si>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</si>
  <si>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</si>
  <si>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</si>
  <si>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</si>
  <si>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</si>
  <si>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</si>
  <si>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</si>
  <si>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</si>
  <si>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январь 2000 года</t>
  </si>
  <si>
    <r>
      <t>06-01-001-22</t>
    </r>
    <r>
      <rPr>
        <i/>
        <sz val="10"/>
        <rFont val="Arial"/>
        <family val="2"/>
        <charset val="204"/>
      </rPr>
      <t xml:space="preserve">
Поправка: МР 81/пр п.8.7.1</t>
    </r>
  </si>
  <si>
    <t>Зарплата</t>
  </si>
  <si>
    <t>в т.ч. зарплата машинистов</t>
  </si>
  <si>
    <t>Материальные ресурсы</t>
  </si>
  <si>
    <t>НР от ФОТ</t>
  </si>
  <si>
    <t>%</t>
  </si>
  <si>
    <t>СП от ФОТ</t>
  </si>
  <si>
    <t>Затраты труда</t>
  </si>
  <si>
    <t>чел-ч</t>
  </si>
  <si>
    <r>
      <t>06-01-001-13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</si>
  <si>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06-01-015-07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</si>
  <si>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13-03-003-21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</si>
  <si>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11-01-004-03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</si>
  <si>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11-01-004-04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</si>
  <si>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11-01-011-01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</si>
  <si>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11-01-002-01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</si>
  <si>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11-01-025-03</t>
    </r>
    <r>
      <rPr>
        <i/>
        <sz val="10"/>
        <rFont val="Arial"/>
        <family val="2"/>
        <charset val="204"/>
      </rPr>
      <t xml:space="preserve">
Поправка: МР 81/пр п.8.7.1</t>
    </r>
  </si>
  <si>
    <r>
      <t>15-07-003-02</t>
    </r>
    <r>
      <rPr>
        <i/>
        <sz val="10"/>
        <rFont val="Arial"/>
        <family val="2"/>
        <charset val="204"/>
      </rPr>
      <t xml:space="preserve">
Поправка: МР 81/пр п.8.7.1  Поправка: МР 81/пр Прил.2, Табл.3, п. 3</t>
    </r>
  </si>
  <si>
    <r>
      <t>Низковязкая 2-компонентная эпоксидная смола Remmers Injektionsharz 100    расход на 1см3-1,1гр (к смете 02-01-01 поз.488)</t>
    </r>
    <r>
      <rPr>
        <i/>
        <sz val="10"/>
        <rFont val="Arial"/>
        <family val="2"/>
        <charset val="204"/>
      </rPr>
      <t xml:space="preserve">
Базисная стоимость: 209,00 = [2 385 / 1,2 /  9,7] +  2% Заг.скл</t>
    </r>
  </si>
  <si>
    <r>
      <t>26-02-018-01</t>
    </r>
    <r>
      <rPr>
        <i/>
        <sz val="10"/>
        <rFont val="Arial"/>
        <family val="2"/>
        <charset val="204"/>
      </rPr>
      <t xml:space="preserve">
Поправка: МР 81/пр п.8.7.1</t>
    </r>
  </si>
  <si>
    <t xml:space="preserve">   </t>
  </si>
  <si>
    <t xml:space="preserve">Составил  </t>
  </si>
  <si>
    <t>[должность,подпись(инициалы,фамилия)]</t>
  </si>
  <si>
    <t xml:space="preserve">Проверил  </t>
  </si>
  <si>
    <t>Единица измерения</t>
  </si>
  <si>
    <t>Количество</t>
  </si>
  <si>
    <t>Примечание</t>
  </si>
  <si>
    <t>TYPE</t>
  </si>
  <si>
    <t>LINK</t>
  </si>
  <si>
    <t>RABMAT_EX</t>
  </si>
  <si>
    <t>TIP_RAB</t>
  </si>
  <si>
    <t>TYPE_TRUD</t>
  </si>
  <si>
    <t>TAB</t>
  </si>
  <si>
    <t>NAME</t>
  </si>
  <si>
    <t>EDIZM</t>
  </si>
  <si>
    <t>KOLL</t>
  </si>
  <si>
    <t>UCH</t>
  </si>
  <si>
    <t>PRICE_B</t>
  </si>
  <si>
    <t>PRICE_ED</t>
  </si>
  <si>
    <t>STOIM_B</t>
  </si>
  <si>
    <t>PRICE_C</t>
  </si>
  <si>
    <t>STOIM_C</t>
  </si>
  <si>
    <t>ZPM_B</t>
  </si>
  <si>
    <t>ZPM_ED</t>
  </si>
  <si>
    <t>STOIM_ZPM_B</t>
  </si>
  <si>
    <t>ZPM_C</t>
  </si>
  <si>
    <t>STOIM_ZPM_C</t>
  </si>
  <si>
    <t>CRC_GR_RES</t>
  </si>
  <si>
    <t>CRC_B</t>
  </si>
  <si>
    <t>CRC_C</t>
  </si>
  <si>
    <t>BuildingFinished</t>
  </si>
  <si>
    <t>Trud</t>
  </si>
  <si>
    <t>Mash</t>
  </si>
  <si>
    <t>Mat</t>
  </si>
  <si>
    <t>MatZak</t>
  </si>
  <si>
    <t>Oborud</t>
  </si>
  <si>
    <t>OborudZak</t>
  </si>
  <si>
    <t>ZeroStoim</t>
  </si>
  <si>
    <t>NegativeKoll</t>
  </si>
  <si>
    <t>ReUnionKollResurcy</t>
  </si>
  <si>
    <t>Ресурсная ведомость на</t>
  </si>
  <si>
    <t>Обоснование</t>
  </si>
  <si>
    <t>Наименование</t>
  </si>
  <si>
    <t>Объем</t>
  </si>
  <si>
    <t>Базовая</t>
  </si>
  <si>
    <t>цена</t>
  </si>
  <si>
    <t>стоимость</t>
  </si>
  <si>
    <t xml:space="preserve">Трудовые ресурсы </t>
  </si>
  <si>
    <t xml:space="preserve">Итого трудовые ресурсы </t>
  </si>
  <si>
    <t xml:space="preserve">Машины и механизмы </t>
  </si>
  <si>
    <t xml:space="preserve">Итого машины и механизмы </t>
  </si>
  <si>
    <t xml:space="preserve">Материальные ресурсы </t>
  </si>
  <si>
    <t xml:space="preserve">Итого материальные ресурсы </t>
  </si>
  <si>
    <t>Объект культурного наследия федерального значения 
«Ансамбль Соловецкого монастыря и отдельные сооружения островов Соловецкого архипелага, XIV век – первая половина XX века» 
Башня Никольская    Архангельская обл., Приморский район, пос.Соловецкий, набережная бухты Благополучия, д.1</t>
  </si>
  <si>
    <t>ЛОКАЛЬНАЯ СМЕТА № 02-02-01</t>
  </si>
  <si>
    <t>Сопутствующие работы к реставрации</t>
  </si>
  <si>
    <t>Основание: ведмость обьемов работ</t>
  </si>
  <si>
    <t>Итого в текущих ценах 1 квартала 2019 года согласно письму Минстроя РФ от 22.01.2019 № 1408-ЛС/09 для Архангельской области базовый район с К=9,70</t>
  </si>
  <si>
    <t>в том числе стоимость материалов с К=9,70</t>
  </si>
  <si>
    <t>ГСНр 81-05-01-2001 табл.1 п.1.2 и табл.2</t>
  </si>
  <si>
    <t>Временные здания и сооружения - 1,2%*1,2=1,44%</t>
  </si>
  <si>
    <t>Итого</t>
  </si>
  <si>
    <t>ГСНр 81-05-02-2001 табл 2 п.1.4, табл.3 п.29а</t>
  </si>
  <si>
    <t xml:space="preserve">Зимнее удорожание  - 2,07*1,2=2,484% </t>
  </si>
  <si>
    <t>НДС 20% от стоимости материалов и оборудования</t>
  </si>
  <si>
    <t>Автор проекта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</si>
</sst>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\ #,##0.00"/>
    <numFmt numFmtId="165" formatCode="#,##0.00####;[Red]\-\ #,##0.00####"/>
    <numFmt numFmtId="166" formatCode="#,##0.00_ ;[Red]\-#,##0.00\ "/>
  </numFmts>
  <fonts count="18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3"/>
      <name val="Arial"/>
      <family val="2"/>
      <charset val="204"/>
    </font>
    <font>
      <i/>
      <sz val="10"/>
      <name val="Arial"/>
      <family val="2"/>
      <charset val="204"/>
    </font>
    <font>
      <b/>
      <sz val="13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9" fillId="0" borderId="0" xfId="0" applyFont="1"/>
    <xf numFmtId="0" fontId="10" fillId="0" borderId="0" xfId="0" applyFont="1" applyBorder="1" applyAlignment="1">
      <alignment wrapText="1"/>
    </xf>
    <xf numFmtId="0" fontId="10" fillId="0" borderId="0" xfId="0" applyFont="1" applyBorder="1"/>
    <xf numFmtId="0" fontId="10" fillId="0" borderId="0" xfId="0" applyFont="1"/>
    <xf numFmtId="0" fontId="12" fillId="0" borderId="0" xfId="0" applyFont="1" applyAlignment="1">
      <alignment vertical="center" wrapText="1"/>
    </xf>
    <xf numFmtId="0" fontId="11" fillId="0" borderId="0" xfId="0" applyFont="1" applyBorder="1" applyAlignment="1">
      <alignment horizontal="center" wrapText="1"/>
    </xf>
    <xf numFmtId="0" fontId="12" fillId="0" borderId="0" xfId="0" applyFont="1" applyBorder="1" applyAlignment="1">
      <alignment wrapText="1"/>
    </xf>
    <xf numFmtId="0" fontId="10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0" fontId="8" fillId="0" borderId="0" xfId="0" applyFont="1" applyAlignment="1">
      <alignment wrapText="1"/>
    </xf>
    <xf numFmtId="164" fontId="0" fillId="0" borderId="0" xfId="0" applyNumberFormat="1"/>
    <xf numFmtId="0" fontId="10" fillId="0" borderId="2" xfId="0" applyFont="1" applyBorder="1"/>
    <xf numFmtId="0" fontId="8" fillId="0" borderId="2" xfId="0" applyFont="1" applyBorder="1" applyAlignment="1">
      <alignment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right"/>
    </xf>
    <xf numFmtId="0" fontId="12" fillId="0" borderId="0" xfId="0" applyFont="1"/>
    <xf numFmtId="0" fontId="8" fillId="0" borderId="0" xfId="0" applyFont="1" applyAlignment="1">
      <alignment horizontal="right" wrapText="1"/>
    </xf>
    <xf numFmtId="0" fontId="12" fillId="0" borderId="0" xfId="0" applyFont="1" applyAlignment="1">
      <alignment horizontal="left" wrapText="1"/>
    </xf>
    <xf numFmtId="0" fontId="10" fillId="0" borderId="5" xfId="0" applyFont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0" fillId="0" borderId="3" xfId="0" applyFont="1" applyBorder="1" applyAlignment="1">
      <alignment horizontal="left" wrapText="1"/>
    </xf>
    <xf numFmtId="0" fontId="10" fillId="0" borderId="3" xfId="0" applyFont="1" applyBorder="1" applyAlignment="1">
      <alignment horizontal="right" wrapText="1"/>
    </xf>
    <xf numFmtId="49" fontId="10" fillId="0" borderId="3" xfId="0" applyNumberFormat="1" applyFont="1" applyBorder="1" applyAlignment="1">
      <alignment horizontal="left" vertical="top" wrapText="1"/>
    </xf>
    <xf numFmtId="164" fontId="10" fillId="0" borderId="3" xfId="0" applyNumberFormat="1" applyFont="1" applyBorder="1" applyAlignment="1">
      <alignment horizontal="right" wrapText="1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horizontal="left" vertical="top" wrapText="1"/>
    </xf>
    <xf numFmtId="0" fontId="15" fillId="0" borderId="0" xfId="0" applyFont="1" applyAlignment="1">
      <alignment horizontal="right" wrapText="1"/>
    </xf>
    <xf numFmtId="0" fontId="8" fillId="0" borderId="0" xfId="0" applyFont="1" applyAlignment="1">
      <alignment horizontal="right"/>
    </xf>
    <xf numFmtId="165" fontId="8" fillId="0" borderId="0" xfId="0" applyNumberFormat="1" applyFont="1" applyAlignment="1">
      <alignment horizontal="right"/>
    </xf>
    <xf numFmtId="164" fontId="8" fillId="0" borderId="0" xfId="0" applyNumberFormat="1" applyFont="1" applyAlignment="1">
      <alignment horizontal="right"/>
    </xf>
    <xf numFmtId="0" fontId="8" fillId="0" borderId="0" xfId="0" applyFont="1"/>
    <xf numFmtId="164" fontId="15" fillId="0" borderId="0" xfId="0" applyNumberFormat="1" applyFont="1" applyAlignment="1">
      <alignment horizontal="right"/>
    </xf>
    <xf numFmtId="0" fontId="8" fillId="0" borderId="0" xfId="0" applyFont="1" applyAlignment="1">
      <alignment horizontal="left" wrapText="1"/>
    </xf>
    <xf numFmtId="0" fontId="8" fillId="0" borderId="0" xfId="0" quotePrefix="1" applyFont="1" applyAlignment="1">
      <alignment horizontal="right" wrapText="1"/>
    </xf>
    <xf numFmtId="0" fontId="8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right" wrapText="1"/>
    </xf>
    <xf numFmtId="0" fontId="8" fillId="0" borderId="2" xfId="0" applyFont="1" applyBorder="1" applyAlignment="1">
      <alignment horizontal="right"/>
    </xf>
    <xf numFmtId="165" fontId="8" fillId="0" borderId="2" xfId="0" applyNumberFormat="1" applyFont="1" applyBorder="1" applyAlignment="1">
      <alignment horizontal="right"/>
    </xf>
    <xf numFmtId="0" fontId="8" fillId="0" borderId="2" xfId="0" quotePrefix="1" applyFont="1" applyBorder="1" applyAlignment="1">
      <alignment horizontal="right" wrapText="1"/>
    </xf>
    <xf numFmtId="164" fontId="8" fillId="0" borderId="2" xfId="0" applyNumberFormat="1" applyFont="1" applyBorder="1" applyAlignment="1">
      <alignment horizontal="right"/>
    </xf>
    <xf numFmtId="0" fontId="8" fillId="0" borderId="2" xfId="0" applyFont="1" applyBorder="1" applyAlignment="1">
      <alignment horizontal="right" wrapText="1"/>
    </xf>
    <xf numFmtId="164" fontId="17" fillId="0" borderId="0" xfId="0" applyNumberFormat="1" applyFont="1" applyAlignment="1">
      <alignment horizontal="right"/>
    </xf>
    <xf numFmtId="0" fontId="17" fillId="0" borderId="0" xfId="0" applyFont="1"/>
    <xf numFmtId="0" fontId="8" fillId="0" borderId="2" xfId="0" applyFont="1" applyBorder="1"/>
    <xf numFmtId="2" fontId="8" fillId="0" borderId="0" xfId="0" applyNumberFormat="1" applyFont="1" applyAlignment="1">
      <alignment horizontal="right" vertical="top"/>
    </xf>
    <xf numFmtId="4" fontId="8" fillId="0" borderId="0" xfId="0" applyNumberFormat="1" applyFont="1" applyAlignment="1">
      <alignment horizontal="right" vertical="top"/>
    </xf>
    <xf numFmtId="0" fontId="8" fillId="0" borderId="0" xfId="0" applyFont="1" applyAlignment="1">
      <alignment horizontal="center" vertical="top" wrapText="1"/>
    </xf>
    <xf numFmtId="2" fontId="17" fillId="0" borderId="0" xfId="0" applyNumberFormat="1" applyFont="1" applyAlignment="1">
      <alignment horizontal="right" vertical="top"/>
    </xf>
    <xf numFmtId="4" fontId="17" fillId="0" borderId="0" xfId="0" applyNumberFormat="1" applyFont="1" applyAlignment="1">
      <alignment horizontal="right" vertical="top"/>
    </xf>
    <xf numFmtId="0" fontId="8" fillId="0" borderId="5" xfId="0" applyFont="1" applyBorder="1" applyAlignment="1">
      <alignment horizontal="left" vertical="top"/>
    </xf>
    <xf numFmtId="0" fontId="8" fillId="0" borderId="5" xfId="0" applyFont="1" applyBorder="1" applyAlignment="1">
      <alignment horizontal="left" wrapText="1"/>
    </xf>
    <xf numFmtId="0" fontId="8" fillId="0" borderId="5" xfId="0" applyFont="1" applyBorder="1" applyAlignment="1">
      <alignment horizontal="right" wrapText="1"/>
    </xf>
    <xf numFmtId="0" fontId="8" fillId="0" borderId="5" xfId="0" applyFont="1" applyBorder="1" applyAlignment="1">
      <alignment horizontal="right"/>
    </xf>
    <xf numFmtId="0" fontId="8" fillId="0" borderId="3" xfId="0" applyFont="1" applyBorder="1" applyAlignment="1">
      <alignment horizontal="left" vertical="top"/>
    </xf>
    <xf numFmtId="0" fontId="8" fillId="0" borderId="3" xfId="0" applyFont="1" applyBorder="1" applyAlignment="1">
      <alignment horizontal="left" wrapText="1"/>
    </xf>
    <xf numFmtId="0" fontId="8" fillId="0" borderId="3" xfId="0" applyFont="1" applyBorder="1" applyAlignment="1">
      <alignment horizontal="right" wrapText="1"/>
    </xf>
    <xf numFmtId="0" fontId="8" fillId="0" borderId="3" xfId="0" applyFont="1" applyBorder="1" applyAlignment="1">
      <alignment horizontal="right"/>
    </xf>
    <xf numFmtId="164" fontId="17" fillId="0" borderId="0" xfId="0" applyNumberFormat="1" applyFont="1" applyAlignment="1">
      <alignment horizontal="right"/>
    </xf>
    <xf numFmtId="0" fontId="17" fillId="0" borderId="0" xfId="0" applyFont="1" applyAlignment="1">
      <alignment horizontal="left" wrapText="1"/>
    </xf>
    <xf numFmtId="164" fontId="17" fillId="0" borderId="1" xfId="0" applyNumberFormat="1" applyFont="1" applyBorder="1" applyAlignment="1">
      <alignment horizontal="right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right" wrapText="1"/>
    </xf>
    <xf numFmtId="0" fontId="17" fillId="0" borderId="0" xfId="0" applyFont="1" applyAlignment="1">
      <alignment horizontal="center" wrapText="1"/>
    </xf>
    <xf numFmtId="0" fontId="8" fillId="0" borderId="0" xfId="0" applyFont="1" applyAlignment="1">
      <alignment horizontal="left" wrapText="1"/>
    </xf>
    <xf numFmtId="164" fontId="8" fillId="0" borderId="0" xfId="0" applyNumberFormat="1" applyFont="1" applyAlignment="1">
      <alignment horizontal="right"/>
    </xf>
    <xf numFmtId="0" fontId="9" fillId="0" borderId="1" xfId="0" applyFont="1" applyBorder="1" applyAlignment="1">
      <alignment horizontal="center" vertical="top"/>
    </xf>
    <xf numFmtId="166" fontId="8" fillId="0" borderId="0" xfId="0" applyNumberFormat="1" applyFont="1" applyAlignment="1">
      <alignment horizontal="right"/>
    </xf>
    <xf numFmtId="2" fontId="8" fillId="0" borderId="0" xfId="0" applyNumberFormat="1" applyFont="1" applyAlignment="1">
      <alignment horizontal="left" vertical="top" wrapText="1"/>
    </xf>
    <xf numFmtId="2" fontId="8" fillId="0" borderId="0" xfId="0" applyNumberFormat="1" applyFont="1" applyFill="1" applyAlignment="1">
      <alignment horizontal="left" vertical="top" wrapText="1"/>
    </xf>
    <xf numFmtId="2" fontId="17" fillId="0" borderId="0" xfId="0" applyNumberFormat="1" applyFont="1" applyAlignment="1">
      <alignment horizontal="left" vertical="top" wrapText="1"/>
    </xf>
    <xf numFmtId="0" fontId="10" fillId="0" borderId="2" xfId="0" applyFont="1" applyBorder="1" applyAlignment="1">
      <alignment horizontal="left"/>
    </xf>
    <xf numFmtId="0" fontId="12" fillId="0" borderId="0" xfId="0" applyFont="1" applyAlignment="1">
      <alignment horizontal="right"/>
    </xf>
    <xf numFmtId="164" fontId="10" fillId="0" borderId="0" xfId="0" applyNumberFormat="1" applyFont="1" applyAlignment="1">
      <alignment horizontal="right"/>
    </xf>
    <xf numFmtId="0" fontId="10" fillId="0" borderId="0" xfId="0" applyFont="1"/>
    <xf numFmtId="0" fontId="10" fillId="0" borderId="0" xfId="0" applyFont="1" applyAlignment="1">
      <alignment horizontal="right"/>
    </xf>
    <xf numFmtId="0" fontId="12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wrapText="1"/>
    </xf>
    <xf numFmtId="0" fontId="13" fillId="0" borderId="0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center" vertical="top"/>
    </xf>
    <xf numFmtId="0" fontId="17" fillId="0" borderId="5" xfId="0" applyFont="1" applyBorder="1" applyAlignment="1">
      <alignment horizontal="center" wrapText="1"/>
    </xf>
    <xf numFmtId="0" fontId="11" fillId="0" borderId="0" xfId="0" applyFont="1" applyAlignment="1">
      <alignment horizontal="center" wrapText="1"/>
    </xf>
    <xf numFmtId="0" fontId="12" fillId="0" borderId="0" xfId="0" applyFont="1" applyAlignment="1">
      <alignment horizontal="center" wrapText="1"/>
    </xf>
    <xf numFmtId="0" fontId="12" fillId="0" borderId="3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right"/>
    </xf>
    <xf numFmtId="164" fontId="12" fillId="0" borderId="3" xfId="0" applyNumberFormat="1" applyFont="1" applyBorder="1" applyAlignment="1">
      <alignment horizontal="right"/>
    </xf>
    <xf numFmtId="0" fontId="16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23"/>
  <sheetViews>
    <sheetView tabSelected="1" topLeftCell="A300" zoomScaleNormal="100" workbookViewId="0">
      <selection activeCell="J293" sqref="J293:K293"/>
    </sheetView>
  </sheetViews>
  <sheetFormatPr defaultRowHeight="13.2" x14ac:dyDescent="0.25"/>
  <cols>
    <col min="1" max="1" width="5.77734375" customWidth="1"/>
    <col min="2" max="2" width="14" customWidth="1"/>
    <col min="3" max="3" width="40.77734375" customWidth="1"/>
    <col min="4" max="5" width="10.77734375" customWidth="1"/>
    <col min="6" max="8" width="12.77734375" customWidth="1"/>
    <col min="9" max="9" width="11.21875" customWidth="1"/>
    <col min="10" max="10" width="8.77734375" customWidth="1"/>
    <col min="11" max="11" width="12.77734375" customWidth="1"/>
    <col min="12" max="12" width="8.77734375" customWidth="1"/>
    <col min="15" max="31" width="0" hidden="1" customWidth="1"/>
    <col min="32" max="32" width="91.77734375" hidden="1" customWidth="1"/>
    <col min="33" max="36" width="0" hidden="1" customWidth="1"/>
  </cols>
  <sheetData>
    <row r="1" spans="1:12" x14ac:dyDescent="0.25">
      <c r="A1" s="8" t="str">
        <f>Source!B1</f>
        <v>Smeta.RU  (495) 974-1589</v>
      </c>
    </row>
    <row r="2" spans="1:12" ht="48.6" customHeight="1" x14ac:dyDescent="0.25">
      <c r="A2" s="9"/>
      <c r="B2" s="87" t="s">
        <v>555</v>
      </c>
      <c r="C2" s="87"/>
      <c r="D2" s="87"/>
      <c r="E2" s="87"/>
      <c r="F2" s="87"/>
      <c r="G2" s="87"/>
      <c r="H2" s="87"/>
      <c r="I2" s="87"/>
      <c r="J2" s="87"/>
      <c r="K2" s="87"/>
      <c r="L2" s="9"/>
    </row>
    <row r="3" spans="1:12" ht="13.8" x14ac:dyDescent="0.25">
      <c r="A3" s="10"/>
      <c r="B3" s="88" t="s">
        <v>456</v>
      </c>
      <c r="C3" s="88"/>
      <c r="D3" s="88"/>
      <c r="E3" s="88"/>
      <c r="F3" s="88"/>
      <c r="G3" s="88"/>
      <c r="H3" s="88"/>
      <c r="I3" s="88"/>
      <c r="J3" s="88"/>
      <c r="K3" s="88"/>
      <c r="L3" s="9"/>
    </row>
    <row r="4" spans="1:12" ht="13.8" x14ac:dyDescent="0.25">
      <c r="A4" s="11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ht="15.6" customHeight="1" x14ac:dyDescent="0.3">
      <c r="A5" s="12"/>
      <c r="B5" s="89" t="s">
        <v>556</v>
      </c>
      <c r="C5" s="89"/>
      <c r="D5" s="89"/>
      <c r="E5" s="89"/>
      <c r="F5" s="89"/>
      <c r="G5" s="89"/>
      <c r="H5" s="89"/>
      <c r="I5" s="89"/>
      <c r="J5" s="89"/>
      <c r="K5" s="89"/>
      <c r="L5" s="12"/>
    </row>
    <row r="6" spans="1:12" ht="15.6" x14ac:dyDescent="0.3">
      <c r="A6" s="12"/>
      <c r="B6" s="13"/>
      <c r="C6" s="13"/>
      <c r="D6" s="13"/>
      <c r="E6" s="13"/>
      <c r="F6" s="13"/>
      <c r="G6" s="13"/>
      <c r="H6" s="13"/>
      <c r="I6" s="13"/>
      <c r="J6" s="13"/>
      <c r="K6" s="13"/>
      <c r="L6" s="12"/>
    </row>
    <row r="7" spans="1:12" ht="17.399999999999999" hidden="1" x14ac:dyDescent="0.3">
      <c r="A7" s="12"/>
      <c r="B7" s="90" t="str">
        <f>IF(Source!G20&lt;&gt;"Новая локальная смета", Source!G20, "")</f>
        <v/>
      </c>
      <c r="C7" s="90"/>
      <c r="D7" s="90"/>
      <c r="E7" s="90"/>
      <c r="F7" s="90"/>
      <c r="G7" s="90"/>
      <c r="H7" s="90"/>
      <c r="I7" s="90"/>
      <c r="J7" s="90"/>
      <c r="K7" s="90"/>
      <c r="L7" s="12"/>
    </row>
    <row r="8" spans="1:12" ht="13.8" hidden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</row>
    <row r="9" spans="1:12" ht="17.399999999999999" customHeight="1" x14ac:dyDescent="0.3">
      <c r="A9" s="11"/>
      <c r="B9" s="91" t="s">
        <v>557</v>
      </c>
      <c r="C9" s="91"/>
      <c r="D9" s="91"/>
      <c r="E9" s="91"/>
      <c r="F9" s="91"/>
      <c r="G9" s="91"/>
      <c r="H9" s="91"/>
      <c r="I9" s="91"/>
      <c r="J9" s="91"/>
      <c r="K9" s="91"/>
      <c r="L9" s="14"/>
    </row>
    <row r="10" spans="1:12" ht="13.8" x14ac:dyDescent="0.25">
      <c r="A10" s="11"/>
      <c r="B10" s="92" t="s">
        <v>457</v>
      </c>
      <c r="C10" s="92"/>
      <c r="D10" s="92"/>
      <c r="E10" s="92"/>
      <c r="F10" s="92"/>
      <c r="G10" s="92"/>
      <c r="H10" s="92"/>
      <c r="I10" s="92"/>
      <c r="J10" s="92"/>
      <c r="K10" s="92"/>
      <c r="L10" s="9"/>
    </row>
    <row r="11" spans="1:12" ht="13.8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</row>
    <row r="12" spans="1:12" ht="13.8" customHeight="1" x14ac:dyDescent="0.25">
      <c r="A12" s="93" t="s">
        <v>558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</row>
    <row r="13" spans="1:12" ht="13.8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</row>
    <row r="14" spans="1:12" ht="13.8" x14ac:dyDescent="0.2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3.8" x14ac:dyDescent="0.25">
      <c r="A15" s="11"/>
      <c r="B15" s="11"/>
      <c r="C15" s="11"/>
      <c r="D15" s="11"/>
      <c r="E15" s="15"/>
      <c r="F15" s="15"/>
      <c r="G15" s="94" t="s">
        <v>458</v>
      </c>
      <c r="H15" s="94"/>
      <c r="I15" s="94" t="s">
        <v>459</v>
      </c>
      <c r="J15" s="94"/>
      <c r="K15" s="11"/>
      <c r="L15" s="11"/>
    </row>
    <row r="16" spans="1:12" ht="13.8" x14ac:dyDescent="0.25">
      <c r="A16" s="11"/>
      <c r="B16" s="11"/>
      <c r="C16" s="83" t="s">
        <v>460</v>
      </c>
      <c r="D16" s="83"/>
      <c r="E16" s="83"/>
      <c r="F16" s="83"/>
      <c r="G16" s="84">
        <f>SUM(O27:O290)/1000</f>
        <v>51.37351000000001</v>
      </c>
      <c r="H16" s="84"/>
      <c r="I16" s="84">
        <f>K313/1000</f>
        <v>586.23081999999999</v>
      </c>
      <c r="J16" s="84"/>
      <c r="K16" s="85" t="s">
        <v>461</v>
      </c>
      <c r="L16" s="85"/>
    </row>
    <row r="17" spans="1:22" ht="13.8" x14ac:dyDescent="0.25">
      <c r="A17" s="11"/>
      <c r="B17" s="11"/>
      <c r="C17" s="86" t="s">
        <v>462</v>
      </c>
      <c r="D17" s="86"/>
      <c r="E17" s="86"/>
      <c r="F17" s="86"/>
      <c r="G17" s="84">
        <f>SUM(W27:W290)/1000</f>
        <v>51.37351000000001</v>
      </c>
      <c r="H17" s="84"/>
      <c r="I17" s="84">
        <f>I16</f>
        <v>586.23081999999999</v>
      </c>
      <c r="J17" s="84"/>
      <c r="K17" s="85" t="s">
        <v>461</v>
      </c>
      <c r="L17" s="85"/>
    </row>
    <row r="18" spans="1:22" ht="13.8" x14ac:dyDescent="0.25">
      <c r="A18" s="11"/>
      <c r="B18" s="11"/>
      <c r="C18" s="86" t="s">
        <v>463</v>
      </c>
      <c r="D18" s="86"/>
      <c r="E18" s="86"/>
      <c r="F18" s="86"/>
      <c r="G18" s="84">
        <f>SUM(X27:X290)/1000</f>
        <v>0</v>
      </c>
      <c r="H18" s="84"/>
      <c r="I18" s="84">
        <f>(Source!F228)/1000</f>
        <v>0</v>
      </c>
      <c r="J18" s="84"/>
      <c r="K18" s="85" t="s">
        <v>461</v>
      </c>
      <c r="L18" s="85"/>
    </row>
    <row r="19" spans="1:22" ht="13.8" x14ac:dyDescent="0.25">
      <c r="A19" s="11"/>
      <c r="B19" s="11"/>
      <c r="C19" s="86" t="s">
        <v>464</v>
      </c>
      <c r="D19" s="86"/>
      <c r="E19" s="86"/>
      <c r="F19" s="86"/>
      <c r="G19" s="84">
        <f>SUM(Y27:Y290)/1000</f>
        <v>0</v>
      </c>
      <c r="H19" s="84"/>
      <c r="I19" s="84">
        <f>(Source!F219)/1000</f>
        <v>0</v>
      </c>
      <c r="J19" s="84"/>
      <c r="K19" s="85" t="s">
        <v>461</v>
      </c>
      <c r="L19" s="85"/>
    </row>
    <row r="20" spans="1:22" ht="13.8" x14ac:dyDescent="0.25">
      <c r="A20" s="11"/>
      <c r="B20" s="11"/>
      <c r="C20" s="86" t="s">
        <v>465</v>
      </c>
      <c r="D20" s="86"/>
      <c r="E20" s="86"/>
      <c r="F20" s="86"/>
      <c r="G20" s="84">
        <f>SUM(Z27:Z290)/1000</f>
        <v>0</v>
      </c>
      <c r="H20" s="84"/>
      <c r="I20" s="84">
        <f>(Source!F229+Source!F230)/1000</f>
        <v>0</v>
      </c>
      <c r="J20" s="84"/>
      <c r="K20" s="85" t="s">
        <v>461</v>
      </c>
      <c r="L20" s="85"/>
    </row>
    <row r="21" spans="1:22" ht="13.8" x14ac:dyDescent="0.25">
      <c r="A21" s="11"/>
      <c r="B21" s="11"/>
      <c r="C21" s="83" t="s">
        <v>466</v>
      </c>
      <c r="D21" s="83"/>
      <c r="E21" s="83"/>
      <c r="F21" s="83"/>
      <c r="G21" s="84">
        <f>I21</f>
        <v>750.67256896999993</v>
      </c>
      <c r="H21" s="84"/>
      <c r="I21" s="84">
        <f>(Source!F232+Source!F233)</f>
        <v>750.67256896999993</v>
      </c>
      <c r="J21" s="84"/>
      <c r="K21" s="85" t="s">
        <v>467</v>
      </c>
      <c r="L21" s="85"/>
    </row>
    <row r="22" spans="1:22" ht="13.8" x14ac:dyDescent="0.25">
      <c r="A22" s="11"/>
      <c r="B22" s="11"/>
      <c r="C22" s="83" t="s">
        <v>468</v>
      </c>
      <c r="D22" s="83"/>
      <c r="E22" s="83"/>
      <c r="F22" s="83"/>
      <c r="G22" s="84">
        <f>SUM(R27:R290)/1000</f>
        <v>6.664130000000001</v>
      </c>
      <c r="H22" s="84"/>
      <c r="I22" s="84">
        <f>(Source!F225+ Source!F224)/1000</f>
        <v>6.6641300000000001</v>
      </c>
      <c r="J22" s="84"/>
      <c r="K22" s="85" t="s">
        <v>461</v>
      </c>
      <c r="L22" s="85"/>
    </row>
    <row r="23" spans="1:22" ht="13.8" x14ac:dyDescent="0.25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22" ht="13.8" x14ac:dyDescent="0.25">
      <c r="A24" s="82" t="s">
        <v>481</v>
      </c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</row>
    <row r="25" spans="1:22" ht="55.2" x14ac:dyDescent="0.25">
      <c r="A25" s="16" t="s">
        <v>469</v>
      </c>
      <c r="B25" s="16" t="s">
        <v>470</v>
      </c>
      <c r="C25" s="16" t="s">
        <v>471</v>
      </c>
      <c r="D25" s="16" t="s">
        <v>472</v>
      </c>
      <c r="E25" s="16" t="s">
        <v>473</v>
      </c>
      <c r="F25" s="16" t="s">
        <v>474</v>
      </c>
      <c r="G25" s="16" t="s">
        <v>475</v>
      </c>
      <c r="H25" s="16" t="s">
        <v>476</v>
      </c>
      <c r="I25" s="16" t="s">
        <v>477</v>
      </c>
      <c r="J25" s="16" t="s">
        <v>478</v>
      </c>
      <c r="K25" s="16" t="s">
        <v>479</v>
      </c>
      <c r="L25" s="16" t="s">
        <v>480</v>
      </c>
    </row>
    <row r="26" spans="1:22" ht="13.8" x14ac:dyDescent="0.25">
      <c r="A26" s="17">
        <v>1</v>
      </c>
      <c r="B26" s="17">
        <v>2</v>
      </c>
      <c r="C26" s="17">
        <v>3</v>
      </c>
      <c r="D26" s="17">
        <v>4</v>
      </c>
      <c r="E26" s="17">
        <v>5</v>
      </c>
      <c r="F26" s="17">
        <v>6</v>
      </c>
      <c r="G26" s="17">
        <v>7</v>
      </c>
      <c r="H26" s="17">
        <v>8</v>
      </c>
      <c r="I26" s="17">
        <v>9</v>
      </c>
      <c r="J26" s="17">
        <v>10</v>
      </c>
      <c r="K26" s="17">
        <v>11</v>
      </c>
      <c r="L26" s="18">
        <v>12</v>
      </c>
    </row>
    <row r="28" spans="1:22" x14ac:dyDescent="0.25">
      <c r="A28" s="74" t="str">
        <f>CONCATENATE("Раздел: ",IF(Source!G24&lt;&gt;"Новый раздел", Source!G24, ""))</f>
        <v>Раздел: Стены. Фрагмент № 1, I яруса (лист 25)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</row>
    <row r="29" spans="1:22" ht="39.6" x14ac:dyDescent="0.25">
      <c r="A29" s="35" t="str">
        <f>Source!E28</f>
        <v>1</v>
      </c>
      <c r="B29" s="36" t="s">
        <v>482</v>
      </c>
      <c r="C29" s="36" t="str">
        <f>Source!G28</f>
        <v>Устройство ленточных фундаментов железобетонных при ширине по верху до 1000 мм</v>
      </c>
      <c r="D29" s="37" t="str">
        <f>Source!H28</f>
        <v>100 м3</v>
      </c>
      <c r="E29" s="38">
        <f>Source!I28</f>
        <v>1.7600000000000001E-2</v>
      </c>
      <c r="F29" s="39">
        <f>Source!AL28+Source!AM28+Source!AO28</f>
        <v>11649.72</v>
      </c>
      <c r="G29" s="26"/>
      <c r="H29" s="40"/>
      <c r="I29" s="26" t="str">
        <f>Source!BO28</f>
        <v/>
      </c>
      <c r="J29" s="26"/>
      <c r="K29" s="40"/>
      <c r="L29" s="38"/>
      <c r="S29">
        <f>ROUND((Source!FX28/100)*((ROUND(Source!AF28*Source!I28, 2)+ROUND(Source!AE28*Source!I28, 2))), 2)</f>
        <v>88.1</v>
      </c>
      <c r="T29">
        <f>Source!X28</f>
        <v>88.1</v>
      </c>
      <c r="U29">
        <f>ROUND((Source!FY28/100)*((ROUND(Source!AF28*Source!I28, 2)+ROUND(Source!AE28*Source!I28, 2))), 2)</f>
        <v>49.17</v>
      </c>
      <c r="V29">
        <f>Source!Y28</f>
        <v>48.94</v>
      </c>
    </row>
    <row r="30" spans="1:22" x14ac:dyDescent="0.25">
      <c r="A30" s="41"/>
      <c r="B30" s="41"/>
      <c r="C30" s="19" t="str">
        <f>"Объем: "&amp;Source!I28&amp;"=1,76/"&amp;"100"</f>
        <v>Объем: 0,0176=1,76/100</v>
      </c>
      <c r="D30" s="41"/>
      <c r="E30" s="41"/>
      <c r="F30" s="41"/>
      <c r="G30" s="41"/>
      <c r="H30" s="41"/>
      <c r="I30" s="41"/>
      <c r="J30" s="41"/>
      <c r="K30" s="41"/>
      <c r="L30" s="41"/>
    </row>
    <row r="31" spans="1:22" x14ac:dyDescent="0.25">
      <c r="A31" s="35"/>
      <c r="B31" s="36"/>
      <c r="C31" s="36" t="s">
        <v>483</v>
      </c>
      <c r="D31" s="37"/>
      <c r="E31" s="38"/>
      <c r="F31" s="39">
        <f>Source!AO28</f>
        <v>3951.91</v>
      </c>
      <c r="G31" s="26" t="str">
        <f>Source!DG28</f>
        <v>)*1,15</v>
      </c>
      <c r="H31" s="40">
        <f>ROUND(Source!AF28*Source!I28, 2)</f>
        <v>79.989999999999995</v>
      </c>
      <c r="I31" s="26"/>
      <c r="J31" s="26">
        <f>IF(Source!BA28&lt;&gt; 0, Source!BA28, 1)</f>
        <v>1</v>
      </c>
      <c r="K31" s="40">
        <f>Source!S28</f>
        <v>79.989999999999995</v>
      </c>
      <c r="L31" s="38"/>
      <c r="R31">
        <f>H31</f>
        <v>79.989999999999995</v>
      </c>
    </row>
    <row r="32" spans="1:22" x14ac:dyDescent="0.25">
      <c r="A32" s="35"/>
      <c r="B32" s="36"/>
      <c r="C32" s="36" t="s">
        <v>59</v>
      </c>
      <c r="D32" s="37"/>
      <c r="E32" s="38"/>
      <c r="F32" s="39">
        <f>Source!AM28</f>
        <v>3684.73</v>
      </c>
      <c r="G32" s="26" t="str">
        <f>Source!DE28</f>
        <v>)*1,25</v>
      </c>
      <c r="H32" s="40">
        <f>ROUND(Source!AD28*Source!I28, 2)</f>
        <v>81.06</v>
      </c>
      <c r="I32" s="26"/>
      <c r="J32" s="26">
        <f>IF(Source!BB28&lt;&gt; 0, Source!BB28, 1)</f>
        <v>1</v>
      </c>
      <c r="K32" s="40">
        <f>Source!Q28</f>
        <v>81.06</v>
      </c>
      <c r="L32" s="38"/>
    </row>
    <row r="33" spans="1:32" x14ac:dyDescent="0.25">
      <c r="A33" s="35"/>
      <c r="B33" s="36"/>
      <c r="C33" s="36" t="s">
        <v>484</v>
      </c>
      <c r="D33" s="37"/>
      <c r="E33" s="38"/>
      <c r="F33" s="39">
        <f>Source!AN28</f>
        <v>409.17</v>
      </c>
      <c r="G33" s="26" t="str">
        <f>Source!DF28</f>
        <v>)*1,25</v>
      </c>
      <c r="H33" s="42">
        <f>ROUND(Source!AE28*Source!I28, 2)</f>
        <v>9</v>
      </c>
      <c r="I33" s="26"/>
      <c r="J33" s="26">
        <f>IF(Source!BS28&lt;&gt; 0, Source!BS28, 1)</f>
        <v>1</v>
      </c>
      <c r="K33" s="42">
        <f>Source!R28</f>
        <v>9</v>
      </c>
      <c r="L33" s="38"/>
      <c r="R33">
        <f>H33</f>
        <v>9</v>
      </c>
    </row>
    <row r="34" spans="1:32" x14ac:dyDescent="0.25">
      <c r="A34" s="35"/>
      <c r="B34" s="36"/>
      <c r="C34" s="36" t="s">
        <v>485</v>
      </c>
      <c r="D34" s="37"/>
      <c r="E34" s="38"/>
      <c r="F34" s="39">
        <f>Source!AL28</f>
        <v>4013.08</v>
      </c>
      <c r="G34" s="26" t="str">
        <f>Source!DD28</f>
        <v/>
      </c>
      <c r="H34" s="40">
        <f>ROUND(Source!AC28*Source!I28, 2)</f>
        <v>70.63</v>
      </c>
      <c r="I34" s="26"/>
      <c r="J34" s="26">
        <f>IF(Source!BC28&lt;&gt; 0, Source!BC28, 1)</f>
        <v>1</v>
      </c>
      <c r="K34" s="40">
        <f>Source!P28</f>
        <v>70.63</v>
      </c>
      <c r="L34" s="38"/>
    </row>
    <row r="35" spans="1:32" x14ac:dyDescent="0.25">
      <c r="A35" s="35"/>
      <c r="B35" s="36"/>
      <c r="C35" s="36" t="s">
        <v>486</v>
      </c>
      <c r="D35" s="37" t="s">
        <v>487</v>
      </c>
      <c r="E35" s="38">
        <f>Source!BZ28</f>
        <v>110</v>
      </c>
      <c r="F35" s="72" t="str">
        <f>CONCATENATE(" )", Source!DL28, Source!FT28, "=", Source!FX28)</f>
        <v xml:space="preserve"> )*0,9=99</v>
      </c>
      <c r="G35" s="73"/>
      <c r="H35" s="40">
        <f>SUM(S29:S39)</f>
        <v>88.1</v>
      </c>
      <c r="I35" s="26"/>
      <c r="J35" s="43">
        <f>Source!AT28</f>
        <v>99</v>
      </c>
      <c r="K35" s="40">
        <f>SUM(T29:T39)</f>
        <v>88.1</v>
      </c>
      <c r="L35" s="38"/>
    </row>
    <row r="36" spans="1:32" x14ac:dyDescent="0.25">
      <c r="A36" s="35"/>
      <c r="B36" s="36"/>
      <c r="C36" s="36" t="s">
        <v>488</v>
      </c>
      <c r="D36" s="37" t="s">
        <v>487</v>
      </c>
      <c r="E36" s="38">
        <f>Source!CA28</f>
        <v>65</v>
      </c>
      <c r="F36" s="72" t="str">
        <f>CONCATENATE(" )", Source!DM28, Source!FU28, "=", Source!FY28)</f>
        <v xml:space="preserve"> )*0,85=55,25</v>
      </c>
      <c r="G36" s="73"/>
      <c r="H36" s="40">
        <f>SUM(U29:U39)</f>
        <v>49.17</v>
      </c>
      <c r="I36" s="26"/>
      <c r="J36" s="43">
        <f>Source!AU28</f>
        <v>55</v>
      </c>
      <c r="K36" s="40">
        <f>SUM(V29:V39)</f>
        <v>48.94</v>
      </c>
      <c r="L36" s="38"/>
    </row>
    <row r="37" spans="1:32" x14ac:dyDescent="0.25">
      <c r="A37" s="35"/>
      <c r="B37" s="36"/>
      <c r="C37" s="36" t="s">
        <v>489</v>
      </c>
      <c r="D37" s="37" t="s">
        <v>490</v>
      </c>
      <c r="E37" s="38">
        <f>Source!AQ28</f>
        <v>446.04</v>
      </c>
      <c r="F37" s="39"/>
      <c r="G37" s="26" t="str">
        <f>Source!DI28</f>
        <v>)*1,15</v>
      </c>
      <c r="H37" s="40"/>
      <c r="I37" s="26"/>
      <c r="J37" s="26"/>
      <c r="K37" s="40"/>
      <c r="L37" s="40">
        <f>Source!U28</f>
        <v>9.0278496000000015</v>
      </c>
    </row>
    <row r="38" spans="1:32" ht="26.4" x14ac:dyDescent="0.25">
      <c r="A38" s="35" t="str">
        <f>Source!E29</f>
        <v>1,1</v>
      </c>
      <c r="B38" s="36" t="str">
        <f>Source!F29</f>
        <v>04.1.02.05-0006</v>
      </c>
      <c r="C38" s="36" t="str">
        <f>Source!G29</f>
        <v>Бетон тяжелый, класс В15 (М200)</v>
      </c>
      <c r="D38" s="37" t="str">
        <f>Source!H29</f>
        <v>м3</v>
      </c>
      <c r="E38" s="38">
        <f>Source!I29</f>
        <v>1.7864000000000002</v>
      </c>
      <c r="F38" s="39">
        <f>Source!AL29+Source!AM29+Source!AO29</f>
        <v>592.76</v>
      </c>
      <c r="G38" s="44" t="s">
        <v>4</v>
      </c>
      <c r="H38" s="40">
        <f>ROUND(Source!AC29*Source!I29, 2)+ROUND(Source!AD29*Source!I29, 2)+ROUND(Source!AF29*Source!I29, 2)</f>
        <v>1058.9100000000001</v>
      </c>
      <c r="I38" s="26"/>
      <c r="J38" s="26">
        <f>IF(Source!BC29&lt;&gt; 0, Source!BC29, 1)</f>
        <v>1</v>
      </c>
      <c r="K38" s="40">
        <f>Source!O29</f>
        <v>1058.9100000000001</v>
      </c>
      <c r="L38" s="38"/>
      <c r="S38">
        <f>ROUND((Source!FX29/100)*((ROUND(Source!AF29*Source!I29, 2)+ROUND(Source!AE29*Source!I29, 2))), 2)</f>
        <v>0</v>
      </c>
      <c r="T38">
        <f>Source!X29</f>
        <v>0</v>
      </c>
      <c r="U38">
        <f>ROUND((Source!FY29/100)*((ROUND(Source!AF29*Source!I29, 2)+ROUND(Source!AE29*Source!I29, 2))), 2)</f>
        <v>0</v>
      </c>
      <c r="V38">
        <f>Source!Y29</f>
        <v>0</v>
      </c>
      <c r="W38">
        <f>IF(Source!BI29&lt;=1,H38, 0)</f>
        <v>1058.9100000000001</v>
      </c>
      <c r="X38">
        <f>IF(Source!BI29=2,H38, 0)</f>
        <v>0</v>
      </c>
      <c r="Y38">
        <f>IF(Source!BI29=3,H38, 0)</f>
        <v>0</v>
      </c>
      <c r="Z38">
        <f>IF(Source!BI29=4,H38, 0)</f>
        <v>0</v>
      </c>
    </row>
    <row r="39" spans="1:32" ht="39.6" x14ac:dyDescent="0.25">
      <c r="A39" s="45" t="str">
        <f>Source!E30</f>
        <v>1,2</v>
      </c>
      <c r="B39" s="46" t="str">
        <f>Source!F30</f>
        <v>08.4.03.03-0032</v>
      </c>
      <c r="C39" s="46" t="str">
        <f>Source!G30</f>
        <v>Горячекатаная арматурная сталь периодического профиля класса А-III, диаметром 12 мм</v>
      </c>
      <c r="D39" s="47" t="str">
        <f>Source!H30</f>
        <v>т</v>
      </c>
      <c r="E39" s="48">
        <f>Source!I30</f>
        <v>0.11616</v>
      </c>
      <c r="F39" s="49">
        <f>Source!AL30+Source!AM30+Source!AO30</f>
        <v>7997.23</v>
      </c>
      <c r="G39" s="50" t="s">
        <v>4</v>
      </c>
      <c r="H39" s="51">
        <f>ROUND(Source!AC30*Source!I30, 2)+ROUND(Source!AD30*Source!I30, 2)+ROUND(Source!AF30*Source!I30, 2)</f>
        <v>928.96</v>
      </c>
      <c r="I39" s="52"/>
      <c r="J39" s="52">
        <f>IF(Source!BC30&lt;&gt; 0, Source!BC30, 1)</f>
        <v>1</v>
      </c>
      <c r="K39" s="51">
        <f>Source!O30</f>
        <v>928.96</v>
      </c>
      <c r="L39" s="48"/>
      <c r="S39">
        <f>ROUND((Source!FX30/100)*((ROUND(Source!AF30*Source!I30, 2)+ROUND(Source!AE30*Source!I30, 2))), 2)</f>
        <v>0</v>
      </c>
      <c r="T39">
        <f>Source!X30</f>
        <v>0</v>
      </c>
      <c r="U39">
        <f>ROUND((Source!FY30/100)*((ROUND(Source!AF30*Source!I30, 2)+ROUND(Source!AE30*Source!I30, 2))), 2)</f>
        <v>0</v>
      </c>
      <c r="V39">
        <f>Source!Y30</f>
        <v>0</v>
      </c>
      <c r="W39">
        <f>IF(Source!BI30&lt;=1,H39, 0)</f>
        <v>928.96</v>
      </c>
      <c r="X39">
        <f>IF(Source!BI30=2,H39, 0)</f>
        <v>0</v>
      </c>
      <c r="Y39">
        <f>IF(Source!BI30=3,H39, 0)</f>
        <v>0</v>
      </c>
      <c r="Z39">
        <f>IF(Source!BI30=4,H39, 0)</f>
        <v>0</v>
      </c>
    </row>
    <row r="40" spans="1:32" x14ac:dyDescent="0.25">
      <c r="A40" s="41"/>
      <c r="B40" s="41"/>
      <c r="C40" s="41"/>
      <c r="D40" s="41"/>
      <c r="E40" s="41"/>
      <c r="F40" s="41"/>
      <c r="G40" s="71">
        <f>H31+H32+H34+H35+H36+SUM(H38:H39)</f>
        <v>2356.8200000000002</v>
      </c>
      <c r="H40" s="71"/>
      <c r="I40" s="41"/>
      <c r="J40" s="71">
        <f>K31+K32+K34+K35+K36+SUM(K38:K39)</f>
        <v>2356.59</v>
      </c>
      <c r="K40" s="71"/>
      <c r="L40" s="53">
        <f>Source!U28</f>
        <v>9.0278496000000015</v>
      </c>
      <c r="O40" s="20">
        <f>G40</f>
        <v>2356.8200000000002</v>
      </c>
      <c r="P40" s="20">
        <f>J40</f>
        <v>2356.59</v>
      </c>
      <c r="Q40" s="20">
        <f>L40</f>
        <v>9.0278496000000015</v>
      </c>
      <c r="W40">
        <f>IF(Source!BI28&lt;=1,H31+H32+H34+H35+H36, 0)</f>
        <v>368.95</v>
      </c>
      <c r="X40">
        <f>IF(Source!BI28=2,H31+H32+H34+H35+H36, 0)</f>
        <v>0</v>
      </c>
      <c r="Y40">
        <f>IF(Source!BI28=3,H31+H32+H34+H35+H36, 0)</f>
        <v>0</v>
      </c>
      <c r="Z40">
        <f>IF(Source!BI28=4,H31+H32+H34+H35+H36, 0)</f>
        <v>0</v>
      </c>
    </row>
    <row r="41" spans="1:32" x14ac:dyDescent="0.25">
      <c r="A41" s="41"/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</row>
    <row r="42" spans="1:32" ht="13.8" x14ac:dyDescent="0.25">
      <c r="A42" s="70" t="str">
        <f>CONCATENATE("Итого по разделу: ",IF(Source!G32&lt;&gt;"Новый раздел", Source!G32, ""))</f>
        <v>Итого по разделу: Стены. Фрагмент № 1, I яруса (лист 25)</v>
      </c>
      <c r="B42" s="70"/>
      <c r="C42" s="70"/>
      <c r="D42" s="70"/>
      <c r="E42" s="70"/>
      <c r="F42" s="70"/>
      <c r="G42" s="69">
        <f>SUM(O28:O41)</f>
        <v>2356.8200000000002</v>
      </c>
      <c r="H42" s="69"/>
      <c r="I42" s="54"/>
      <c r="J42" s="69">
        <f>SUM(P28:P41)</f>
        <v>2356.59</v>
      </c>
      <c r="K42" s="69"/>
      <c r="L42" s="53">
        <f>SUM(Q28:Q41)</f>
        <v>9.0278496000000015</v>
      </c>
      <c r="AF42" s="27" t="str">
        <f>CONCATENATE("Итого по разделу: ",IF(Source!G32&lt;&gt;"Новый раздел", Source!G32, ""))</f>
        <v>Итого по разделу: Стены. Фрагмент № 1, I яруса (лист 25)</v>
      </c>
    </row>
    <row r="43" spans="1:32" x14ac:dyDescent="0.25">
      <c r="A43" s="41"/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41"/>
    </row>
    <row r="44" spans="1:32" x14ac:dyDescent="0.25">
      <c r="A44" s="41"/>
      <c r="B44" s="41"/>
      <c r="C44" s="41"/>
      <c r="D44" s="41"/>
      <c r="E44" s="41"/>
      <c r="F44" s="41"/>
      <c r="G44" s="41"/>
      <c r="H44" s="41"/>
      <c r="I44" s="41"/>
      <c r="J44" s="41"/>
      <c r="K44" s="41"/>
      <c r="L44" s="41"/>
    </row>
    <row r="45" spans="1:32" x14ac:dyDescent="0.25">
      <c r="A45" s="41"/>
      <c r="B45" s="41"/>
      <c r="C45" s="41"/>
      <c r="D45" s="41"/>
      <c r="E45" s="41"/>
      <c r="F45" s="41"/>
      <c r="G45" s="41"/>
      <c r="H45" s="41"/>
      <c r="I45" s="41"/>
      <c r="J45" s="41"/>
      <c r="K45" s="41"/>
      <c r="L45" s="41"/>
    </row>
    <row r="46" spans="1:32" x14ac:dyDescent="0.25">
      <c r="A46" s="74" t="str">
        <f>CONCATENATE("Раздел: ",IF(Source!G61&lt;&gt;"Новый раздел", Source!G61, ""))</f>
        <v>Раздел: Мероприятия по усилению конструкций перекрытий</v>
      </c>
      <c r="B46" s="74"/>
      <c r="C46" s="74"/>
      <c r="D46" s="74"/>
      <c r="E46" s="74"/>
      <c r="F46" s="74"/>
      <c r="G46" s="74"/>
      <c r="H46" s="74"/>
      <c r="I46" s="74"/>
      <c r="J46" s="74"/>
      <c r="K46" s="74"/>
      <c r="L46" s="74"/>
    </row>
    <row r="47" spans="1:32" ht="39.6" x14ac:dyDescent="0.25">
      <c r="A47" s="35" t="str">
        <f>Source!E65</f>
        <v>2</v>
      </c>
      <c r="B47" s="36" t="s">
        <v>491</v>
      </c>
      <c r="C47" s="36" t="str">
        <f>Source!G65</f>
        <v>Устройство фундаментов-столбов бетонных</v>
      </c>
      <c r="D47" s="37" t="str">
        <f>Source!H65</f>
        <v>100 м3</v>
      </c>
      <c r="E47" s="38">
        <f>Source!I65</f>
        <v>2.0199999999999999E-2</v>
      </c>
      <c r="F47" s="39">
        <f>Source!AL65+Source!AM65+Source!AO65</f>
        <v>10941.99</v>
      </c>
      <c r="G47" s="26"/>
      <c r="H47" s="40"/>
      <c r="I47" s="26" t="str">
        <f>Source!BO65</f>
        <v/>
      </c>
      <c r="J47" s="26"/>
      <c r="K47" s="40"/>
      <c r="L47" s="38"/>
      <c r="S47">
        <f>ROUND((Source!FX65/100)*((ROUND(Source!AF65*Source!I65, 2)+ROUND(Source!AE65*Source!I65, 2))), 2)</f>
        <v>123.94</v>
      </c>
      <c r="T47">
        <f>Source!X65</f>
        <v>123.94</v>
      </c>
      <c r="U47">
        <f>ROUND((Source!FY65/100)*((ROUND(Source!AF65*Source!I65, 2)+ROUND(Source!AE65*Source!I65, 2))), 2)</f>
        <v>69.17</v>
      </c>
      <c r="V47">
        <f>Source!Y65</f>
        <v>68.849999999999994</v>
      </c>
    </row>
    <row r="48" spans="1:32" x14ac:dyDescent="0.25">
      <c r="A48" s="41"/>
      <c r="B48" s="41"/>
      <c r="C48" s="19" t="str">
        <f>"Объем: "&amp;Source!I65&amp;"=2,02/"&amp;"100"</f>
        <v>Объем: 0,0202=2,02/100</v>
      </c>
      <c r="D48" s="41"/>
      <c r="E48" s="41"/>
      <c r="F48" s="41"/>
      <c r="G48" s="41"/>
      <c r="H48" s="41"/>
      <c r="I48" s="41"/>
      <c r="J48" s="41"/>
      <c r="K48" s="41"/>
      <c r="L48" s="41"/>
    </row>
    <row r="49" spans="1:26" x14ac:dyDescent="0.25">
      <c r="A49" s="35"/>
      <c r="B49" s="36"/>
      <c r="C49" s="36" t="s">
        <v>483</v>
      </c>
      <c r="D49" s="37"/>
      <c r="E49" s="38"/>
      <c r="F49" s="39">
        <f>Source!AO65</f>
        <v>5103.16</v>
      </c>
      <c r="G49" s="26" t="str">
        <f>Source!DG65</f>
        <v>)*1,15</v>
      </c>
      <c r="H49" s="40">
        <f>ROUND(Source!AF65*Source!I65, 2)</f>
        <v>118.55</v>
      </c>
      <c r="I49" s="26"/>
      <c r="J49" s="26">
        <f>IF(Source!BA65&lt;&gt; 0, Source!BA65, 1)</f>
        <v>1</v>
      </c>
      <c r="K49" s="40">
        <f>Source!S65</f>
        <v>118.55</v>
      </c>
      <c r="L49" s="38"/>
      <c r="R49">
        <f>H49</f>
        <v>118.55</v>
      </c>
    </row>
    <row r="50" spans="1:26" x14ac:dyDescent="0.25">
      <c r="A50" s="35"/>
      <c r="B50" s="36"/>
      <c r="C50" s="36" t="s">
        <v>59</v>
      </c>
      <c r="D50" s="37"/>
      <c r="E50" s="38"/>
      <c r="F50" s="39">
        <f>Source!AM65</f>
        <v>1755.04</v>
      </c>
      <c r="G50" s="26" t="str">
        <f>Source!DE65</f>
        <v>)*1,25</v>
      </c>
      <c r="H50" s="40">
        <f>ROUND(Source!AD65*Source!I65, 2)</f>
        <v>44.31</v>
      </c>
      <c r="I50" s="26"/>
      <c r="J50" s="26">
        <f>IF(Source!BB65&lt;&gt; 0, Source!BB65, 1)</f>
        <v>1</v>
      </c>
      <c r="K50" s="40">
        <f>Source!Q65</f>
        <v>44.31</v>
      </c>
      <c r="L50" s="38"/>
    </row>
    <row r="51" spans="1:26" x14ac:dyDescent="0.25">
      <c r="A51" s="35"/>
      <c r="B51" s="36"/>
      <c r="C51" s="36" t="s">
        <v>484</v>
      </c>
      <c r="D51" s="37"/>
      <c r="E51" s="38"/>
      <c r="F51" s="39">
        <f>Source!AN65</f>
        <v>262.98</v>
      </c>
      <c r="G51" s="26" t="str">
        <f>Source!DF65</f>
        <v>)*1,25</v>
      </c>
      <c r="H51" s="42">
        <f>ROUND(Source!AE65*Source!I65, 2)</f>
        <v>6.64</v>
      </c>
      <c r="I51" s="26"/>
      <c r="J51" s="26">
        <f>IF(Source!BS65&lt;&gt; 0, Source!BS65, 1)</f>
        <v>1</v>
      </c>
      <c r="K51" s="42">
        <f>Source!R65</f>
        <v>6.64</v>
      </c>
      <c r="L51" s="38"/>
      <c r="R51">
        <f>H51</f>
        <v>6.64</v>
      </c>
    </row>
    <row r="52" spans="1:26" x14ac:dyDescent="0.25">
      <c r="A52" s="35"/>
      <c r="B52" s="36"/>
      <c r="C52" s="36" t="s">
        <v>485</v>
      </c>
      <c r="D52" s="37"/>
      <c r="E52" s="38"/>
      <c r="F52" s="39">
        <f>Source!AL65</f>
        <v>4083.79</v>
      </c>
      <c r="G52" s="26" t="str">
        <f>Source!DD65</f>
        <v/>
      </c>
      <c r="H52" s="40">
        <f>ROUND(Source!AC65*Source!I65, 2)</f>
        <v>82.49</v>
      </c>
      <c r="I52" s="26"/>
      <c r="J52" s="26">
        <f>IF(Source!BC65&lt;&gt; 0, Source!BC65, 1)</f>
        <v>1</v>
      </c>
      <c r="K52" s="40">
        <f>Source!P65</f>
        <v>82.49</v>
      </c>
      <c r="L52" s="38"/>
    </row>
    <row r="53" spans="1:26" x14ac:dyDescent="0.25">
      <c r="A53" s="35"/>
      <c r="B53" s="36"/>
      <c r="C53" s="36" t="s">
        <v>486</v>
      </c>
      <c r="D53" s="37" t="s">
        <v>487</v>
      </c>
      <c r="E53" s="38">
        <f>Source!BZ65</f>
        <v>110</v>
      </c>
      <c r="F53" s="72" t="str">
        <f>CONCATENATE(" )", Source!DL65, Source!FT65, "=", Source!FX65)</f>
        <v xml:space="preserve"> )*0,9=99</v>
      </c>
      <c r="G53" s="73"/>
      <c r="H53" s="40">
        <f>SUM(S47:S56)</f>
        <v>123.94</v>
      </c>
      <c r="I53" s="26"/>
      <c r="J53" s="43">
        <f>Source!AT65</f>
        <v>99</v>
      </c>
      <c r="K53" s="40">
        <f>SUM(T47:T56)</f>
        <v>123.94</v>
      </c>
      <c r="L53" s="38"/>
    </row>
    <row r="54" spans="1:26" x14ac:dyDescent="0.25">
      <c r="A54" s="35"/>
      <c r="B54" s="36"/>
      <c r="C54" s="36" t="s">
        <v>488</v>
      </c>
      <c r="D54" s="37" t="s">
        <v>487</v>
      </c>
      <c r="E54" s="38">
        <f>Source!CA65</f>
        <v>65</v>
      </c>
      <c r="F54" s="72" t="str">
        <f>CONCATENATE(" )", Source!DM65, Source!FU65, "=", Source!FY65)</f>
        <v xml:space="preserve"> )*0,85=55,25</v>
      </c>
      <c r="G54" s="73"/>
      <c r="H54" s="40">
        <f>SUM(U47:U56)</f>
        <v>69.17</v>
      </c>
      <c r="I54" s="26"/>
      <c r="J54" s="43">
        <f>Source!AU65</f>
        <v>55</v>
      </c>
      <c r="K54" s="40">
        <f>SUM(V47:V56)</f>
        <v>68.849999999999994</v>
      </c>
      <c r="L54" s="38"/>
    </row>
    <row r="55" spans="1:26" x14ac:dyDescent="0.25">
      <c r="A55" s="35"/>
      <c r="B55" s="36"/>
      <c r="C55" s="36" t="s">
        <v>489</v>
      </c>
      <c r="D55" s="37" t="s">
        <v>490</v>
      </c>
      <c r="E55" s="38">
        <f>Source!AQ65</f>
        <v>598.26</v>
      </c>
      <c r="F55" s="39"/>
      <c r="G55" s="26" t="str">
        <f>Source!DI65</f>
        <v>)*1,15</v>
      </c>
      <c r="H55" s="40"/>
      <c r="I55" s="26"/>
      <c r="J55" s="26"/>
      <c r="K55" s="40"/>
      <c r="L55" s="40">
        <f>Source!U65</f>
        <v>13.897579799999997</v>
      </c>
    </row>
    <row r="56" spans="1:26" ht="26.4" x14ac:dyDescent="0.25">
      <c r="A56" s="45" t="str">
        <f>Source!E66</f>
        <v>2,1</v>
      </c>
      <c r="B56" s="46" t="str">
        <f>Source!F66</f>
        <v>04.1.02.05-0006</v>
      </c>
      <c r="C56" s="46" t="str">
        <f>Source!G66</f>
        <v>Бетон тяжелый, класс В15 (М200)</v>
      </c>
      <c r="D56" s="47" t="str">
        <f>Source!H66</f>
        <v>м3</v>
      </c>
      <c r="E56" s="48">
        <f>Source!I66</f>
        <v>2.0604</v>
      </c>
      <c r="F56" s="49">
        <f>Source!AL66+Source!AM66+Source!AO66</f>
        <v>592.76</v>
      </c>
      <c r="G56" s="50" t="s">
        <v>4</v>
      </c>
      <c r="H56" s="51">
        <f>ROUND(Source!AC66*Source!I66, 2)+ROUND(Source!AD66*Source!I66, 2)+ROUND(Source!AF66*Source!I66, 2)</f>
        <v>1221.32</v>
      </c>
      <c r="I56" s="52"/>
      <c r="J56" s="52">
        <f>IF(Source!BC66&lt;&gt; 0, Source!BC66, 1)</f>
        <v>1</v>
      </c>
      <c r="K56" s="51">
        <f>Source!O66</f>
        <v>1221.32</v>
      </c>
      <c r="L56" s="48"/>
      <c r="S56">
        <f>ROUND((Source!FX66/100)*((ROUND(Source!AF66*Source!I66, 2)+ROUND(Source!AE66*Source!I66, 2))), 2)</f>
        <v>0</v>
      </c>
      <c r="T56">
        <f>Source!X66</f>
        <v>0</v>
      </c>
      <c r="U56">
        <f>ROUND((Source!FY66/100)*((ROUND(Source!AF66*Source!I66, 2)+ROUND(Source!AE66*Source!I66, 2))), 2)</f>
        <v>0</v>
      </c>
      <c r="V56">
        <f>Source!Y66</f>
        <v>0</v>
      </c>
      <c r="W56">
        <f>IF(Source!BI66&lt;=1,H56, 0)</f>
        <v>1221.32</v>
      </c>
      <c r="X56">
        <f>IF(Source!BI66=2,H56, 0)</f>
        <v>0</v>
      </c>
      <c r="Y56">
        <f>IF(Source!BI66=3,H56, 0)</f>
        <v>0</v>
      </c>
      <c r="Z56">
        <f>IF(Source!BI66=4,H56, 0)</f>
        <v>0</v>
      </c>
    </row>
    <row r="57" spans="1:26" x14ac:dyDescent="0.25">
      <c r="A57" s="41"/>
      <c r="B57" s="41"/>
      <c r="C57" s="41"/>
      <c r="D57" s="41"/>
      <c r="E57" s="41"/>
      <c r="F57" s="41"/>
      <c r="G57" s="71">
        <f>H49+H50+H52+H53+H54+SUM(H56:H56)</f>
        <v>1659.78</v>
      </c>
      <c r="H57" s="71"/>
      <c r="I57" s="41"/>
      <c r="J57" s="71">
        <f>K49+K50+K52+K53+K54+SUM(K56:K56)</f>
        <v>1659.46</v>
      </c>
      <c r="K57" s="71"/>
      <c r="L57" s="53">
        <f>Source!U65</f>
        <v>13.897579799999997</v>
      </c>
      <c r="O57" s="20">
        <f>G57</f>
        <v>1659.78</v>
      </c>
      <c r="P57" s="20">
        <f>J57</f>
        <v>1659.46</v>
      </c>
      <c r="Q57" s="20">
        <f>L57</f>
        <v>13.897579799999997</v>
      </c>
      <c r="W57">
        <f>IF(Source!BI65&lt;=1,H49+H50+H52+H53+H54, 0)</f>
        <v>438.46000000000004</v>
      </c>
      <c r="X57">
        <f>IF(Source!BI65=2,H49+H50+H52+H53+H54, 0)</f>
        <v>0</v>
      </c>
      <c r="Y57">
        <f>IF(Source!BI65=3,H49+H50+H52+H53+H54, 0)</f>
        <v>0</v>
      </c>
      <c r="Z57">
        <f>IF(Source!BI65=4,H49+H50+H52+H53+H54, 0)</f>
        <v>0</v>
      </c>
    </row>
    <row r="58" spans="1:26" ht="39.6" x14ac:dyDescent="0.25">
      <c r="A58" s="35" t="str">
        <f>Source!E67</f>
        <v>3</v>
      </c>
      <c r="B58" s="36" t="s">
        <v>492</v>
      </c>
      <c r="C58" s="36" t="str">
        <f>Source!G67</f>
        <v>Установка закладных деталей весом до 4 кг (Установка закладных деталей с болтами и найками для крепления столбов)</v>
      </c>
      <c r="D58" s="37" t="str">
        <f>Source!H67</f>
        <v>т</v>
      </c>
      <c r="E58" s="38">
        <f>Source!I67</f>
        <v>0.11438</v>
      </c>
      <c r="F58" s="39">
        <f>Source!AL67+Source!AM67+Source!AO67</f>
        <v>1988.09</v>
      </c>
      <c r="G58" s="26"/>
      <c r="H58" s="40"/>
      <c r="I58" s="26" t="str">
        <f>Source!BO67</f>
        <v/>
      </c>
      <c r="J58" s="26"/>
      <c r="K58" s="40"/>
      <c r="L58" s="38"/>
      <c r="S58">
        <f>ROUND((Source!FX67/100)*((ROUND(Source!AF67*Source!I67, 2)+ROUND(Source!AE67*Source!I67, 2))), 2)</f>
        <v>255.54</v>
      </c>
      <c r="T58">
        <f>Source!X67</f>
        <v>255.54</v>
      </c>
      <c r="U58">
        <f>ROUND((Source!FY67/100)*((ROUND(Source!AF67*Source!I67, 2)+ROUND(Source!AE67*Source!I67, 2))), 2)</f>
        <v>142.61000000000001</v>
      </c>
      <c r="V58">
        <f>Source!Y67</f>
        <v>141.97</v>
      </c>
    </row>
    <row r="59" spans="1:26" x14ac:dyDescent="0.25">
      <c r="A59" s="35"/>
      <c r="B59" s="36"/>
      <c r="C59" s="36" t="s">
        <v>483</v>
      </c>
      <c r="D59" s="37"/>
      <c r="E59" s="38"/>
      <c r="F59" s="39">
        <f>Source!AO67</f>
        <v>1957.49</v>
      </c>
      <c r="G59" s="26" t="str">
        <f>Source!DG67</f>
        <v>)*1,15</v>
      </c>
      <c r="H59" s="40">
        <f>ROUND(Source!AF67*Source!I67, 2)</f>
        <v>257.48</v>
      </c>
      <c r="I59" s="26"/>
      <c r="J59" s="26">
        <f>IF(Source!BA67&lt;&gt; 0, Source!BA67, 1)</f>
        <v>1</v>
      </c>
      <c r="K59" s="40">
        <f>Source!S67</f>
        <v>257.48</v>
      </c>
      <c r="L59" s="38"/>
      <c r="R59">
        <f>H59</f>
        <v>257.48</v>
      </c>
    </row>
    <row r="60" spans="1:26" x14ac:dyDescent="0.25">
      <c r="A60" s="35"/>
      <c r="B60" s="36"/>
      <c r="C60" s="36" t="s">
        <v>59</v>
      </c>
      <c r="D60" s="37"/>
      <c r="E60" s="38"/>
      <c r="F60" s="39">
        <f>Source!AM67</f>
        <v>30.6</v>
      </c>
      <c r="G60" s="26" t="str">
        <f>Source!DE67</f>
        <v>)*1,25</v>
      </c>
      <c r="H60" s="40">
        <f>ROUND(Source!AD67*Source!I67, 2)</f>
        <v>4.38</v>
      </c>
      <c r="I60" s="26"/>
      <c r="J60" s="26">
        <f>IF(Source!BB67&lt;&gt; 0, Source!BB67, 1)</f>
        <v>1</v>
      </c>
      <c r="K60" s="40">
        <f>Source!Q67</f>
        <v>4.38</v>
      </c>
      <c r="L60" s="38"/>
    </row>
    <row r="61" spans="1:26" x14ac:dyDescent="0.25">
      <c r="A61" s="35"/>
      <c r="B61" s="36"/>
      <c r="C61" s="36" t="s">
        <v>484</v>
      </c>
      <c r="D61" s="37"/>
      <c r="E61" s="38"/>
      <c r="F61" s="39">
        <f>Source!AN67</f>
        <v>4.47</v>
      </c>
      <c r="G61" s="26" t="str">
        <f>Source!DF67</f>
        <v>)*1,25</v>
      </c>
      <c r="H61" s="42">
        <f>ROUND(Source!AE67*Source!I67, 2)</f>
        <v>0.64</v>
      </c>
      <c r="I61" s="26"/>
      <c r="J61" s="26">
        <f>IF(Source!BS67&lt;&gt; 0, Source!BS67, 1)</f>
        <v>1</v>
      </c>
      <c r="K61" s="42">
        <f>Source!R67</f>
        <v>0.64</v>
      </c>
      <c r="L61" s="38"/>
      <c r="R61">
        <f>H61</f>
        <v>0.64</v>
      </c>
    </row>
    <row r="62" spans="1:26" x14ac:dyDescent="0.25">
      <c r="A62" s="35"/>
      <c r="B62" s="36"/>
      <c r="C62" s="36" t="s">
        <v>486</v>
      </c>
      <c r="D62" s="37" t="s">
        <v>487</v>
      </c>
      <c r="E62" s="38">
        <f>Source!BZ67</f>
        <v>110</v>
      </c>
      <c r="F62" s="72" t="str">
        <f>CONCATENATE(" )", Source!DL67, Source!FT67, "=", Source!FX67)</f>
        <v xml:space="preserve"> )*0,9=99</v>
      </c>
      <c r="G62" s="73"/>
      <c r="H62" s="40">
        <f>SUM(S58:S65)</f>
        <v>255.54</v>
      </c>
      <c r="I62" s="26"/>
      <c r="J62" s="43">
        <f>Source!AT67</f>
        <v>99</v>
      </c>
      <c r="K62" s="40">
        <f>SUM(T58:T65)</f>
        <v>255.54</v>
      </c>
      <c r="L62" s="38"/>
    </row>
    <row r="63" spans="1:26" x14ac:dyDescent="0.25">
      <c r="A63" s="35"/>
      <c r="B63" s="36"/>
      <c r="C63" s="36" t="s">
        <v>488</v>
      </c>
      <c r="D63" s="37" t="s">
        <v>487</v>
      </c>
      <c r="E63" s="38">
        <f>Source!CA67</f>
        <v>65</v>
      </c>
      <c r="F63" s="72" t="str">
        <f>CONCATENATE(" )", Source!DM67, Source!FU67, "=", Source!FY67)</f>
        <v xml:space="preserve"> )*0,85=55,25</v>
      </c>
      <c r="G63" s="73"/>
      <c r="H63" s="40">
        <f>SUM(U58:U65)</f>
        <v>142.61000000000001</v>
      </c>
      <c r="I63" s="26"/>
      <c r="J63" s="43">
        <f>Source!AU67</f>
        <v>55</v>
      </c>
      <c r="K63" s="40">
        <f>SUM(V58:V65)</f>
        <v>141.97</v>
      </c>
      <c r="L63" s="38"/>
    </row>
    <row r="64" spans="1:26" x14ac:dyDescent="0.25">
      <c r="A64" s="35"/>
      <c r="B64" s="36"/>
      <c r="C64" s="36" t="s">
        <v>489</v>
      </c>
      <c r="D64" s="37" t="s">
        <v>490</v>
      </c>
      <c r="E64" s="38">
        <f>Source!AQ67</f>
        <v>215.82</v>
      </c>
      <c r="F64" s="39"/>
      <c r="G64" s="26" t="str">
        <f>Source!DI67</f>
        <v>)*1,15</v>
      </c>
      <c r="H64" s="40"/>
      <c r="I64" s="26"/>
      <c r="J64" s="26"/>
      <c r="K64" s="40"/>
      <c r="L64" s="40">
        <f>Source!U67</f>
        <v>28.388315339999998</v>
      </c>
    </row>
    <row r="65" spans="1:32" ht="52.8" x14ac:dyDescent="0.25">
      <c r="A65" s="45" t="str">
        <f>Source!E68</f>
        <v>3,1</v>
      </c>
      <c r="B65" s="46" t="str">
        <f>Source!F68</f>
        <v>08.4.01.02-0011</v>
      </c>
      <c r="C65" s="46" t="str">
        <f>Source!G68</f>
        <v>Детали закладные и накладные изготовленные без применения сварки, гнутья, сверления (пробивки) отверстий поставляемые отдельно</v>
      </c>
      <c r="D65" s="47" t="str">
        <f>Source!H68</f>
        <v>т</v>
      </c>
      <c r="E65" s="48">
        <f>Source!I68</f>
        <v>0.11438</v>
      </c>
      <c r="F65" s="49">
        <f>Source!AL68+Source!AM68+Source!AO68</f>
        <v>5804</v>
      </c>
      <c r="G65" s="50" t="s">
        <v>4</v>
      </c>
      <c r="H65" s="51">
        <f>ROUND(Source!AC68*Source!I68, 2)+ROUND(Source!AD68*Source!I68, 2)+ROUND(Source!AF68*Source!I68, 2)</f>
        <v>663.86</v>
      </c>
      <c r="I65" s="52"/>
      <c r="J65" s="52">
        <f>IF(Source!BC68&lt;&gt; 0, Source!BC68, 1)</f>
        <v>1</v>
      </c>
      <c r="K65" s="51">
        <f>Source!O68</f>
        <v>663.86</v>
      </c>
      <c r="L65" s="48"/>
      <c r="S65">
        <f>ROUND((Source!FX68/100)*((ROUND(Source!AF68*Source!I68, 2)+ROUND(Source!AE68*Source!I68, 2))), 2)</f>
        <v>0</v>
      </c>
      <c r="T65">
        <f>Source!X68</f>
        <v>0</v>
      </c>
      <c r="U65">
        <f>ROUND((Source!FY68/100)*((ROUND(Source!AF68*Source!I68, 2)+ROUND(Source!AE68*Source!I68, 2))), 2)</f>
        <v>0</v>
      </c>
      <c r="V65">
        <f>Source!Y68</f>
        <v>0</v>
      </c>
      <c r="W65">
        <f>IF(Source!BI68&lt;=1,H65, 0)</f>
        <v>663.86</v>
      </c>
      <c r="X65">
        <f>IF(Source!BI68=2,H65, 0)</f>
        <v>0</v>
      </c>
      <c r="Y65">
        <f>IF(Source!BI68=3,H65, 0)</f>
        <v>0</v>
      </c>
      <c r="Z65">
        <f>IF(Source!BI68=4,H65, 0)</f>
        <v>0</v>
      </c>
    </row>
    <row r="66" spans="1:32" x14ac:dyDescent="0.25">
      <c r="A66" s="41"/>
      <c r="B66" s="41"/>
      <c r="C66" s="41"/>
      <c r="D66" s="41"/>
      <c r="E66" s="41"/>
      <c r="F66" s="41"/>
      <c r="G66" s="71">
        <f>H59+H60+H62+H63+SUM(H65:H65)</f>
        <v>1323.87</v>
      </c>
      <c r="H66" s="71"/>
      <c r="I66" s="41"/>
      <c r="J66" s="71">
        <f>K59+K60+K62+K63+SUM(K65:K65)</f>
        <v>1323.23</v>
      </c>
      <c r="K66" s="71"/>
      <c r="L66" s="53">
        <f>Source!U67</f>
        <v>28.388315339999998</v>
      </c>
      <c r="O66" s="20">
        <f>G66</f>
        <v>1323.87</v>
      </c>
      <c r="P66" s="20">
        <f>J66</f>
        <v>1323.23</v>
      </c>
      <c r="Q66" s="20">
        <f>L66</f>
        <v>28.388315339999998</v>
      </c>
      <c r="W66">
        <f>IF(Source!BI67&lt;=1,H59+H60+H62+H63, 0)</f>
        <v>660.01</v>
      </c>
      <c r="X66">
        <f>IF(Source!BI67=2,H59+H60+H62+H63, 0)</f>
        <v>0</v>
      </c>
      <c r="Y66">
        <f>IF(Source!BI67=3,H59+H60+H62+H63, 0)</f>
        <v>0</v>
      </c>
      <c r="Z66">
        <f>IF(Source!BI67=4,H59+H60+H62+H63, 0)</f>
        <v>0</v>
      </c>
    </row>
    <row r="67" spans="1:32" ht="39.6" x14ac:dyDescent="0.25">
      <c r="A67" s="35" t="str">
        <f>Source!E69</f>
        <v>4</v>
      </c>
      <c r="B67" s="36" t="s">
        <v>493</v>
      </c>
      <c r="C67" s="36" t="str">
        <f>Source!G69</f>
        <v>Окраска огрунтованных бетонных и оштукатуренных поверхностей эмалью ПФ-133</v>
      </c>
      <c r="D67" s="37" t="str">
        <f>Source!H69</f>
        <v>100 м2</v>
      </c>
      <c r="E67" s="38">
        <f>Source!I69</f>
        <v>4.1000000000000003E-3</v>
      </c>
      <c r="F67" s="39">
        <f>Source!AL69+Source!AM69+Source!AO69</f>
        <v>290.06</v>
      </c>
      <c r="G67" s="26"/>
      <c r="H67" s="40"/>
      <c r="I67" s="26" t="str">
        <f>Source!BO69</f>
        <v/>
      </c>
      <c r="J67" s="26"/>
      <c r="K67" s="40"/>
      <c r="L67" s="38"/>
      <c r="S67">
        <f>ROUND((Source!FX69/100)*((ROUND(Source!AF69*Source!I69, 2)+ROUND(Source!AE69*Source!I69, 2))), 2)</f>
        <v>0.2</v>
      </c>
      <c r="T67">
        <f>Source!X69</f>
        <v>0.2</v>
      </c>
      <c r="U67">
        <f>ROUND((Source!FY69/100)*((ROUND(Source!AF69*Source!I69, 2)+ROUND(Source!AE69*Source!I69, 2))), 2)</f>
        <v>0.14000000000000001</v>
      </c>
      <c r="V67">
        <f>Source!Y69</f>
        <v>0.14000000000000001</v>
      </c>
    </row>
    <row r="68" spans="1:32" x14ac:dyDescent="0.25">
      <c r="A68" s="41"/>
      <c r="B68" s="41"/>
      <c r="C68" s="19" t="str">
        <f>"Объем: "&amp;Source!I69&amp;"=0,41/"&amp;"100"</f>
        <v>Объем: 0,0041=0,41/100</v>
      </c>
      <c r="D68" s="41"/>
      <c r="E68" s="41"/>
      <c r="F68" s="41"/>
      <c r="G68" s="41"/>
      <c r="H68" s="41"/>
      <c r="I68" s="41"/>
      <c r="J68" s="41"/>
      <c r="K68" s="41"/>
      <c r="L68" s="41"/>
    </row>
    <row r="69" spans="1:32" x14ac:dyDescent="0.25">
      <c r="A69" s="35"/>
      <c r="B69" s="36"/>
      <c r="C69" s="36" t="s">
        <v>483</v>
      </c>
      <c r="D69" s="37"/>
      <c r="E69" s="38"/>
      <c r="F69" s="39">
        <f>Source!AO69</f>
        <v>48.8</v>
      </c>
      <c r="G69" s="26" t="str">
        <f>Source!DG69</f>
        <v>)*1,15</v>
      </c>
      <c r="H69" s="40">
        <f>ROUND(Source!AF69*Source!I69, 2)</f>
        <v>0.23</v>
      </c>
      <c r="I69" s="26"/>
      <c r="J69" s="26">
        <f>IF(Source!BA69&lt;&gt; 0, Source!BA69, 1)</f>
        <v>1</v>
      </c>
      <c r="K69" s="40">
        <f>Source!S69</f>
        <v>0.23</v>
      </c>
      <c r="L69" s="38"/>
      <c r="R69">
        <f>H69</f>
        <v>0.23</v>
      </c>
    </row>
    <row r="70" spans="1:32" x14ac:dyDescent="0.25">
      <c r="A70" s="35"/>
      <c r="B70" s="36"/>
      <c r="C70" s="36" t="s">
        <v>59</v>
      </c>
      <c r="D70" s="37"/>
      <c r="E70" s="38"/>
      <c r="F70" s="39">
        <f>Source!AM69</f>
        <v>6.01</v>
      </c>
      <c r="G70" s="26" t="str">
        <f>Source!DE69</f>
        <v>)*1,25</v>
      </c>
      <c r="H70" s="40">
        <f>ROUND(Source!AD69*Source!I69, 2)</f>
        <v>0.03</v>
      </c>
      <c r="I70" s="26"/>
      <c r="J70" s="26">
        <f>IF(Source!BB69&lt;&gt; 0, Source!BB69, 1)</f>
        <v>1</v>
      </c>
      <c r="K70" s="40">
        <f>Source!Q69</f>
        <v>0.03</v>
      </c>
      <c r="L70" s="38"/>
    </row>
    <row r="71" spans="1:32" x14ac:dyDescent="0.25">
      <c r="A71" s="35"/>
      <c r="B71" s="36"/>
      <c r="C71" s="36" t="s">
        <v>485</v>
      </c>
      <c r="D71" s="37"/>
      <c r="E71" s="38"/>
      <c r="F71" s="39">
        <f>Source!AL69</f>
        <v>235.25</v>
      </c>
      <c r="G71" s="26" t="str">
        <f>Source!DD69</f>
        <v/>
      </c>
      <c r="H71" s="40">
        <f>ROUND(Source!AC69*Source!I69, 2)</f>
        <v>0.96</v>
      </c>
      <c r="I71" s="26"/>
      <c r="J71" s="26">
        <f>IF(Source!BC69&lt;&gt; 0, Source!BC69, 1)</f>
        <v>1</v>
      </c>
      <c r="K71" s="40">
        <f>Source!P69</f>
        <v>0.96</v>
      </c>
      <c r="L71" s="38"/>
    </row>
    <row r="72" spans="1:32" x14ac:dyDescent="0.25">
      <c r="A72" s="35"/>
      <c r="B72" s="36"/>
      <c r="C72" s="36" t="s">
        <v>486</v>
      </c>
      <c r="D72" s="37" t="s">
        <v>487</v>
      </c>
      <c r="E72" s="38">
        <f>Source!BZ69</f>
        <v>95</v>
      </c>
      <c r="F72" s="72" t="str">
        <f>CONCATENATE(" )", Source!DL69, Source!FT69, "=", Source!FX69)</f>
        <v xml:space="preserve"> )*0,9=85,5</v>
      </c>
      <c r="G72" s="73"/>
      <c r="H72" s="40">
        <f>SUM(S67:S74)</f>
        <v>0.2</v>
      </c>
      <c r="I72" s="26"/>
      <c r="J72" s="43">
        <f>Source!AT69</f>
        <v>86</v>
      </c>
      <c r="K72" s="40">
        <f>SUM(T67:T74)</f>
        <v>0.2</v>
      </c>
      <c r="L72" s="38"/>
    </row>
    <row r="73" spans="1:32" x14ac:dyDescent="0.25">
      <c r="A73" s="35"/>
      <c r="B73" s="36"/>
      <c r="C73" s="36" t="s">
        <v>488</v>
      </c>
      <c r="D73" s="37" t="s">
        <v>487</v>
      </c>
      <c r="E73" s="38">
        <f>Source!CA69</f>
        <v>70</v>
      </c>
      <c r="F73" s="72" t="str">
        <f>CONCATENATE(" )", Source!DM69, Source!FU69, "=", Source!FY69)</f>
        <v xml:space="preserve"> )*0,85=59,5</v>
      </c>
      <c r="G73" s="73"/>
      <c r="H73" s="40">
        <f>SUM(U67:U74)</f>
        <v>0.14000000000000001</v>
      </c>
      <c r="I73" s="26"/>
      <c r="J73" s="43">
        <f>Source!AU69</f>
        <v>60</v>
      </c>
      <c r="K73" s="40">
        <f>SUM(V67:V74)</f>
        <v>0.14000000000000001</v>
      </c>
      <c r="L73" s="38"/>
    </row>
    <row r="74" spans="1:32" x14ac:dyDescent="0.25">
      <c r="A74" s="45"/>
      <c r="B74" s="46"/>
      <c r="C74" s="46" t="s">
        <v>489</v>
      </c>
      <c r="D74" s="47" t="s">
        <v>490</v>
      </c>
      <c r="E74" s="48">
        <f>Source!AQ69</f>
        <v>5.38</v>
      </c>
      <c r="F74" s="49"/>
      <c r="G74" s="52" t="str">
        <f>Source!DI69</f>
        <v>)*1,15</v>
      </c>
      <c r="H74" s="51"/>
      <c r="I74" s="52"/>
      <c r="J74" s="52"/>
      <c r="K74" s="51"/>
      <c r="L74" s="51">
        <f>Source!U69</f>
        <v>2.5366699999999999E-2</v>
      </c>
    </row>
    <row r="75" spans="1:32" x14ac:dyDescent="0.25">
      <c r="A75" s="41"/>
      <c r="B75" s="41"/>
      <c r="C75" s="41"/>
      <c r="D75" s="41"/>
      <c r="E75" s="41"/>
      <c r="F75" s="41"/>
      <c r="G75" s="71">
        <f>H69+H70+H71+H72+H73</f>
        <v>1.56</v>
      </c>
      <c r="H75" s="71"/>
      <c r="I75" s="41"/>
      <c r="J75" s="71">
        <f>K69+K70+K71+K72+K73</f>
        <v>1.56</v>
      </c>
      <c r="K75" s="71"/>
      <c r="L75" s="53">
        <f>Source!U69</f>
        <v>2.5366699999999999E-2</v>
      </c>
      <c r="O75" s="20">
        <f>G75</f>
        <v>1.56</v>
      </c>
      <c r="P75" s="20">
        <f>J75</f>
        <v>1.56</v>
      </c>
      <c r="Q75" s="20">
        <f>L75</f>
        <v>2.5366699999999999E-2</v>
      </c>
      <c r="W75">
        <f>IF(Source!BI69&lt;=1,H69+H70+H71+H72+H73, 0)</f>
        <v>1.56</v>
      </c>
      <c r="X75">
        <f>IF(Source!BI69=2,H69+H70+H71+H72+H73, 0)</f>
        <v>0</v>
      </c>
      <c r="Y75">
        <f>IF(Source!BI69=3,H69+H70+H71+H72+H73, 0)</f>
        <v>0</v>
      </c>
      <c r="Z75">
        <f>IF(Source!BI69=4,H69+H70+H71+H72+H73, 0)</f>
        <v>0</v>
      </c>
    </row>
    <row r="76" spans="1:32" x14ac:dyDescent="0.25">
      <c r="A76" s="41"/>
      <c r="B76" s="41"/>
      <c r="C76" s="41"/>
      <c r="D76" s="41"/>
      <c r="E76" s="41"/>
      <c r="F76" s="41"/>
      <c r="G76" s="41"/>
      <c r="H76" s="41"/>
      <c r="I76" s="41"/>
      <c r="J76" s="41"/>
      <c r="K76" s="41"/>
      <c r="L76" s="41"/>
    </row>
    <row r="77" spans="1:32" ht="13.8" x14ac:dyDescent="0.25">
      <c r="A77" s="70" t="str">
        <f>CONCATENATE("Итого по разделу: ",IF(Source!G71&lt;&gt;"Новый раздел", Source!G71, ""))</f>
        <v>Итого по разделу: Мероприятия по усилению конструкций перекрытий</v>
      </c>
      <c r="B77" s="70"/>
      <c r="C77" s="70"/>
      <c r="D77" s="70"/>
      <c r="E77" s="70"/>
      <c r="F77" s="70"/>
      <c r="G77" s="69">
        <f>SUM(O46:O76)</f>
        <v>2985.2099999999996</v>
      </c>
      <c r="H77" s="69"/>
      <c r="I77" s="54"/>
      <c r="J77" s="69">
        <f>SUM(P46:P76)</f>
        <v>2984.25</v>
      </c>
      <c r="K77" s="69"/>
      <c r="L77" s="53">
        <f>SUM(Q46:Q76)</f>
        <v>42.311261839999993</v>
      </c>
      <c r="AF77" s="27" t="str">
        <f>CONCATENATE("Итого по разделу: ",IF(Source!G71&lt;&gt;"Новый раздел", Source!G71, ""))</f>
        <v>Итого по разделу: Мероприятия по усилению конструкций перекрытий</v>
      </c>
    </row>
    <row r="78" spans="1:32" x14ac:dyDescent="0.25">
      <c r="A78" s="41"/>
      <c r="B78" s="41"/>
      <c r="C78" s="41"/>
      <c r="D78" s="41"/>
      <c r="E78" s="41"/>
      <c r="F78" s="41"/>
      <c r="G78" s="41"/>
      <c r="H78" s="41"/>
      <c r="I78" s="41"/>
      <c r="J78" s="41"/>
      <c r="K78" s="41"/>
      <c r="L78" s="41"/>
    </row>
    <row r="79" spans="1:32" x14ac:dyDescent="0.25">
      <c r="A79" s="41"/>
      <c r="B79" s="41"/>
      <c r="C79" s="41"/>
      <c r="D79" s="41"/>
      <c r="E79" s="41"/>
      <c r="F79" s="41"/>
      <c r="G79" s="41"/>
      <c r="H79" s="41"/>
      <c r="I79" s="41"/>
      <c r="J79" s="41"/>
      <c r="K79" s="41"/>
      <c r="L79" s="41"/>
    </row>
    <row r="80" spans="1:32" x14ac:dyDescent="0.25">
      <c r="A80" s="41"/>
      <c r="B80" s="41"/>
      <c r="C80" s="41"/>
      <c r="D80" s="41"/>
      <c r="E80" s="41"/>
      <c r="F80" s="41"/>
      <c r="G80" s="41"/>
      <c r="H80" s="41"/>
      <c r="I80" s="41"/>
      <c r="J80" s="41"/>
      <c r="K80" s="41"/>
      <c r="L80" s="41"/>
    </row>
    <row r="81" spans="1:26" x14ac:dyDescent="0.25">
      <c r="A81" s="74" t="str">
        <f>CONCATENATE("Раздел: ",IF(Source!G100&lt;&gt;"Новый раздел", Source!G100, ""))</f>
        <v>Раздел: Полы. 1-ый ярус</v>
      </c>
      <c r="B81" s="74"/>
      <c r="C81" s="74"/>
      <c r="D81" s="74"/>
      <c r="E81" s="74"/>
      <c r="F81" s="74"/>
      <c r="G81" s="74"/>
      <c r="H81" s="74"/>
      <c r="I81" s="74"/>
      <c r="J81" s="74"/>
      <c r="K81" s="74"/>
      <c r="L81" s="74"/>
    </row>
    <row r="82" spans="1:26" ht="52.8" x14ac:dyDescent="0.25">
      <c r="A82" s="35" t="str">
        <f>Source!E104</f>
        <v>5</v>
      </c>
      <c r="B82" s="36" t="s">
        <v>494</v>
      </c>
      <c r="C82" s="36" t="str">
        <f>Source!G104</f>
        <v>Устройство гидроизоляции оклеечной рулонными материалами на резино-битумной мастике, первый слой (по деревянному накату)</v>
      </c>
      <c r="D82" s="37" t="str">
        <f>Source!H104</f>
        <v>100 м2</v>
      </c>
      <c r="E82" s="38">
        <f>Source!I104</f>
        <v>1.04</v>
      </c>
      <c r="F82" s="39">
        <f>Source!AL104+Source!AM104+Source!AO104</f>
        <v>1385.76</v>
      </c>
      <c r="G82" s="26"/>
      <c r="H82" s="40"/>
      <c r="I82" s="26" t="str">
        <f>Source!BO104</f>
        <v/>
      </c>
      <c r="J82" s="26"/>
      <c r="K82" s="40"/>
      <c r="L82" s="38"/>
      <c r="S82">
        <f>ROUND((Source!FX104/100)*((ROUND(Source!AF104*Source!I104, 2)+ROUND(Source!AE104*Source!I104, 2))), 2)</f>
        <v>469.49</v>
      </c>
      <c r="T82">
        <f>Source!X104</f>
        <v>469.08</v>
      </c>
      <c r="U82">
        <f>ROUND((Source!FY104/100)*((ROUND(Source!AF104*Source!I104, 2)+ROUND(Source!AE104*Source!I104, 2))), 2)</f>
        <v>257.79000000000002</v>
      </c>
      <c r="V82">
        <f>Source!Y104</f>
        <v>258.8</v>
      </c>
    </row>
    <row r="83" spans="1:26" x14ac:dyDescent="0.25">
      <c r="A83" s="41"/>
      <c r="B83" s="41"/>
      <c r="C83" s="19" t="str">
        <f>"Объем: "&amp;Source!I104&amp;"=104/"&amp;"100"</f>
        <v>Объем: 1,04=104/100</v>
      </c>
      <c r="D83" s="41"/>
      <c r="E83" s="41"/>
      <c r="F83" s="41"/>
      <c r="G83" s="41"/>
      <c r="H83" s="41"/>
      <c r="I83" s="41"/>
      <c r="J83" s="41"/>
      <c r="K83" s="41"/>
      <c r="L83" s="41"/>
    </row>
    <row r="84" spans="1:26" x14ac:dyDescent="0.25">
      <c r="A84" s="35"/>
      <c r="B84" s="36"/>
      <c r="C84" s="36" t="s">
        <v>483</v>
      </c>
      <c r="D84" s="37"/>
      <c r="E84" s="38"/>
      <c r="F84" s="39">
        <f>Source!AO104</f>
        <v>330.57</v>
      </c>
      <c r="G84" s="26" t="str">
        <f>Source!DG104</f>
        <v>)*1,15</v>
      </c>
      <c r="H84" s="40">
        <f>ROUND(Source!AF104*Source!I104, 2)</f>
        <v>395.36</v>
      </c>
      <c r="I84" s="26"/>
      <c r="J84" s="26">
        <f>IF(Source!BA104&lt;&gt; 0, Source!BA104, 1)</f>
        <v>1</v>
      </c>
      <c r="K84" s="40">
        <f>Source!S104</f>
        <v>395.36</v>
      </c>
      <c r="L84" s="38"/>
      <c r="R84">
        <f>H84</f>
        <v>395.36</v>
      </c>
    </row>
    <row r="85" spans="1:26" x14ac:dyDescent="0.25">
      <c r="A85" s="35"/>
      <c r="B85" s="36"/>
      <c r="C85" s="36" t="s">
        <v>59</v>
      </c>
      <c r="D85" s="37"/>
      <c r="E85" s="38"/>
      <c r="F85" s="39">
        <f>Source!AM104</f>
        <v>47.77</v>
      </c>
      <c r="G85" s="26" t="str">
        <f>Source!DE104</f>
        <v>)*1,25</v>
      </c>
      <c r="H85" s="40">
        <f>ROUND(Source!AD104*Source!I104, 2)</f>
        <v>62.1</v>
      </c>
      <c r="I85" s="26"/>
      <c r="J85" s="26">
        <f>IF(Source!BB104&lt;&gt; 0, Source!BB104, 1)</f>
        <v>1</v>
      </c>
      <c r="K85" s="40">
        <f>Source!Q104</f>
        <v>62.1</v>
      </c>
      <c r="L85" s="38"/>
    </row>
    <row r="86" spans="1:26" x14ac:dyDescent="0.25">
      <c r="A86" s="35"/>
      <c r="B86" s="36"/>
      <c r="C86" s="36" t="s">
        <v>484</v>
      </c>
      <c r="D86" s="37"/>
      <c r="E86" s="38"/>
      <c r="F86" s="39">
        <f>Source!AN104</f>
        <v>6.94</v>
      </c>
      <c r="G86" s="26" t="str">
        <f>Source!DF104</f>
        <v>)*1,25</v>
      </c>
      <c r="H86" s="42">
        <f>ROUND(Source!AE104*Source!I104, 2)</f>
        <v>9.02</v>
      </c>
      <c r="I86" s="26"/>
      <c r="J86" s="26">
        <f>IF(Source!BS104&lt;&gt; 0, Source!BS104, 1)</f>
        <v>1</v>
      </c>
      <c r="K86" s="42">
        <f>Source!R104</f>
        <v>9.02</v>
      </c>
      <c r="L86" s="38"/>
      <c r="R86">
        <f>H86</f>
        <v>9.02</v>
      </c>
    </row>
    <row r="87" spans="1:26" x14ac:dyDescent="0.25">
      <c r="A87" s="35"/>
      <c r="B87" s="36"/>
      <c r="C87" s="36" t="s">
        <v>485</v>
      </c>
      <c r="D87" s="37"/>
      <c r="E87" s="38"/>
      <c r="F87" s="39">
        <f>Source!AL104</f>
        <v>1007.42</v>
      </c>
      <c r="G87" s="26" t="str">
        <f>Source!DD104</f>
        <v/>
      </c>
      <c r="H87" s="40">
        <f>ROUND(Source!AC104*Source!I104, 2)</f>
        <v>1047.72</v>
      </c>
      <c r="I87" s="26"/>
      <c r="J87" s="26">
        <f>IF(Source!BC104&lt;&gt; 0, Source!BC104, 1)</f>
        <v>1</v>
      </c>
      <c r="K87" s="40">
        <f>Source!P104</f>
        <v>1047.72</v>
      </c>
      <c r="L87" s="38"/>
    </row>
    <row r="88" spans="1:26" x14ac:dyDescent="0.25">
      <c r="A88" s="35"/>
      <c r="B88" s="36"/>
      <c r="C88" s="36" t="s">
        <v>486</v>
      </c>
      <c r="D88" s="37" t="s">
        <v>487</v>
      </c>
      <c r="E88" s="38">
        <f>Source!BZ104</f>
        <v>129</v>
      </c>
      <c r="F88" s="72" t="str">
        <f>CONCATENATE(" )", Source!DL104, Source!FT104, "=", Source!FX104)</f>
        <v xml:space="preserve"> )*0,9=116,1</v>
      </c>
      <c r="G88" s="73"/>
      <c r="H88" s="40">
        <f>SUM(S82:S91)</f>
        <v>469.49</v>
      </c>
      <c r="I88" s="26"/>
      <c r="J88" s="43">
        <f>Source!AT104</f>
        <v>116</v>
      </c>
      <c r="K88" s="40">
        <f>SUM(T82:T91)</f>
        <v>469.08</v>
      </c>
      <c r="L88" s="38"/>
    </row>
    <row r="89" spans="1:26" x14ac:dyDescent="0.25">
      <c r="A89" s="35"/>
      <c r="B89" s="36"/>
      <c r="C89" s="36" t="s">
        <v>488</v>
      </c>
      <c r="D89" s="37" t="s">
        <v>487</v>
      </c>
      <c r="E89" s="38">
        <f>Source!CA104</f>
        <v>75</v>
      </c>
      <c r="F89" s="72" t="str">
        <f>CONCATENATE(" )", Source!DM104, Source!FU104, "=", Source!FY104)</f>
        <v xml:space="preserve"> )*0,85=63,75</v>
      </c>
      <c r="G89" s="73"/>
      <c r="H89" s="40">
        <f>SUM(U82:U91)</f>
        <v>257.79000000000002</v>
      </c>
      <c r="I89" s="26"/>
      <c r="J89" s="43">
        <f>Source!AU104</f>
        <v>64</v>
      </c>
      <c r="K89" s="40">
        <f>SUM(V82:V91)</f>
        <v>258.8</v>
      </c>
      <c r="L89" s="38"/>
    </row>
    <row r="90" spans="1:26" x14ac:dyDescent="0.25">
      <c r="A90" s="35"/>
      <c r="B90" s="36"/>
      <c r="C90" s="36" t="s">
        <v>489</v>
      </c>
      <c r="D90" s="37" t="s">
        <v>490</v>
      </c>
      <c r="E90" s="38">
        <f>Source!AQ104</f>
        <v>32.86</v>
      </c>
      <c r="F90" s="39"/>
      <c r="G90" s="26" t="str">
        <f>Source!DI104</f>
        <v>)*1,15</v>
      </c>
      <c r="H90" s="40"/>
      <c r="I90" s="26"/>
      <c r="J90" s="26"/>
      <c r="K90" s="40"/>
      <c r="L90" s="40">
        <f>Source!U104</f>
        <v>39.300559999999997</v>
      </c>
    </row>
    <row r="91" spans="1:26" ht="26.4" x14ac:dyDescent="0.25">
      <c r="A91" s="45" t="str">
        <f>Source!E105</f>
        <v>5,1</v>
      </c>
      <c r="B91" s="46" t="str">
        <f>Source!F105</f>
        <v>12.1.02.15-0021</v>
      </c>
      <c r="C91" s="46" t="str">
        <f>Source!G105</f>
        <v>Гидростеклоизол</v>
      </c>
      <c r="D91" s="47" t="str">
        <f>Source!H105</f>
        <v>м2</v>
      </c>
      <c r="E91" s="48">
        <f>Source!I105</f>
        <v>120.64</v>
      </c>
      <c r="F91" s="49">
        <f>Source!AL105+Source!AM105+Source!AO105</f>
        <v>16.3</v>
      </c>
      <c r="G91" s="50" t="s">
        <v>4</v>
      </c>
      <c r="H91" s="51">
        <f>ROUND(Source!AC105*Source!I105, 2)+ROUND(Source!AD105*Source!I105, 2)+ROUND(Source!AF105*Source!I105, 2)</f>
        <v>1966.43</v>
      </c>
      <c r="I91" s="52"/>
      <c r="J91" s="52">
        <f>IF(Source!BC105&lt;&gt; 0, Source!BC105, 1)</f>
        <v>1</v>
      </c>
      <c r="K91" s="51">
        <f>Source!O105</f>
        <v>1966.43</v>
      </c>
      <c r="L91" s="48"/>
      <c r="S91">
        <f>ROUND((Source!FX105/100)*((ROUND(Source!AF105*Source!I105, 2)+ROUND(Source!AE105*Source!I105, 2))), 2)</f>
        <v>0</v>
      </c>
      <c r="T91">
        <f>Source!X105</f>
        <v>0</v>
      </c>
      <c r="U91">
        <f>ROUND((Source!FY105/100)*((ROUND(Source!AF105*Source!I105, 2)+ROUND(Source!AE105*Source!I105, 2))), 2)</f>
        <v>0</v>
      </c>
      <c r="V91">
        <f>Source!Y105</f>
        <v>0</v>
      </c>
      <c r="W91">
        <f>IF(Source!BI105&lt;=1,H91, 0)</f>
        <v>1966.43</v>
      </c>
      <c r="X91">
        <f>IF(Source!BI105=2,H91, 0)</f>
        <v>0</v>
      </c>
      <c r="Y91">
        <f>IF(Source!BI105=3,H91, 0)</f>
        <v>0</v>
      </c>
      <c r="Z91">
        <f>IF(Source!BI105=4,H91, 0)</f>
        <v>0</v>
      </c>
    </row>
    <row r="92" spans="1:26" x14ac:dyDescent="0.25">
      <c r="A92" s="41"/>
      <c r="B92" s="41"/>
      <c r="C92" s="41"/>
      <c r="D92" s="41"/>
      <c r="E92" s="41"/>
      <c r="F92" s="41"/>
      <c r="G92" s="71">
        <f>H84+H85+H87+H88+H89+SUM(H91:H91)</f>
        <v>4198.8900000000003</v>
      </c>
      <c r="H92" s="71"/>
      <c r="I92" s="41"/>
      <c r="J92" s="71">
        <f>K84+K85+K87+K88+K89+SUM(K91:K91)</f>
        <v>4199.49</v>
      </c>
      <c r="K92" s="71"/>
      <c r="L92" s="53">
        <f>Source!U104</f>
        <v>39.300559999999997</v>
      </c>
      <c r="O92" s="20">
        <f>G92</f>
        <v>4198.8900000000003</v>
      </c>
      <c r="P92" s="20">
        <f>J92</f>
        <v>4199.49</v>
      </c>
      <c r="Q92" s="20">
        <f>L92</f>
        <v>39.300559999999997</v>
      </c>
      <c r="W92">
        <f>IF(Source!BI104&lt;=1,H84+H85+H87+H88+H89, 0)</f>
        <v>2232.46</v>
      </c>
      <c r="X92">
        <f>IF(Source!BI104=2,H84+H85+H87+H88+H89, 0)</f>
        <v>0</v>
      </c>
      <c r="Y92">
        <f>IF(Source!BI104=3,H84+H85+H87+H88+H89, 0)</f>
        <v>0</v>
      </c>
      <c r="Z92">
        <f>IF(Source!BI104=4,H84+H85+H87+H88+H89, 0)</f>
        <v>0</v>
      </c>
    </row>
    <row r="93" spans="1:26" ht="39.6" x14ac:dyDescent="0.25">
      <c r="A93" s="35" t="str">
        <f>Source!E106</f>
        <v>6</v>
      </c>
      <c r="B93" s="36" t="s">
        <v>495</v>
      </c>
      <c r="C93" s="36" t="str">
        <f>Source!G106</f>
        <v>Устройство гидроизоляции оклеечной рулонными материалами на резино-битумной мастике, последующий слой</v>
      </c>
      <c r="D93" s="37" t="str">
        <f>Source!H106</f>
        <v>100 м2</v>
      </c>
      <c r="E93" s="38">
        <f>Source!I106</f>
        <v>1.04</v>
      </c>
      <c r="F93" s="39">
        <f>Source!AL106+Source!AM106+Source!AO106</f>
        <v>1044.52</v>
      </c>
      <c r="G93" s="26"/>
      <c r="H93" s="40"/>
      <c r="I93" s="26" t="str">
        <f>Source!BO106</f>
        <v/>
      </c>
      <c r="J93" s="26"/>
      <c r="K93" s="40"/>
      <c r="L93" s="38"/>
      <c r="S93">
        <f>ROUND((Source!FX106/100)*((ROUND(Source!AF106*Source!I106, 2)+ROUND(Source!AE106*Source!I106, 2))), 2)</f>
        <v>337.33</v>
      </c>
      <c r="T93">
        <f>Source!X106</f>
        <v>337.04</v>
      </c>
      <c r="U93">
        <f>ROUND((Source!FY106/100)*((ROUND(Source!AF106*Source!I106, 2)+ROUND(Source!AE106*Source!I106, 2))), 2)</f>
        <v>185.23</v>
      </c>
      <c r="V93">
        <f>Source!Y106</f>
        <v>185.95</v>
      </c>
    </row>
    <row r="94" spans="1:26" x14ac:dyDescent="0.25">
      <c r="A94" s="41"/>
      <c r="B94" s="41"/>
      <c r="C94" s="19" t="str">
        <f>"Объем: "&amp;Source!I106&amp;"=104/"&amp;"100"</f>
        <v>Объем: 1,04=104/100</v>
      </c>
      <c r="D94" s="41"/>
      <c r="E94" s="41"/>
      <c r="F94" s="41"/>
      <c r="G94" s="41"/>
      <c r="H94" s="41"/>
      <c r="I94" s="41"/>
      <c r="J94" s="41"/>
      <c r="K94" s="41"/>
      <c r="L94" s="41"/>
    </row>
    <row r="95" spans="1:26" x14ac:dyDescent="0.25">
      <c r="A95" s="35"/>
      <c r="B95" s="36"/>
      <c r="C95" s="36" t="s">
        <v>483</v>
      </c>
      <c r="D95" s="37"/>
      <c r="E95" s="38"/>
      <c r="F95" s="39">
        <f>Source!AO106</f>
        <v>237.82</v>
      </c>
      <c r="G95" s="26" t="str">
        <f>Source!DG106</f>
        <v>)*1,15</v>
      </c>
      <c r="H95" s="40">
        <f>ROUND(Source!AF106*Source!I106, 2)</f>
        <v>284.43</v>
      </c>
      <c r="I95" s="26"/>
      <c r="J95" s="26">
        <f>IF(Source!BA106&lt;&gt; 0, Source!BA106, 1)</f>
        <v>1</v>
      </c>
      <c r="K95" s="40">
        <f>Source!S106</f>
        <v>284.43</v>
      </c>
      <c r="L95" s="38"/>
      <c r="R95">
        <f>H95</f>
        <v>284.43</v>
      </c>
    </row>
    <row r="96" spans="1:26" x14ac:dyDescent="0.25">
      <c r="A96" s="35"/>
      <c r="B96" s="36"/>
      <c r="C96" s="36" t="s">
        <v>59</v>
      </c>
      <c r="D96" s="37"/>
      <c r="E96" s="38"/>
      <c r="F96" s="39">
        <f>Source!AM106</f>
        <v>31.61</v>
      </c>
      <c r="G96" s="26" t="str">
        <f>Source!DE106</f>
        <v>)*1,25</v>
      </c>
      <c r="H96" s="40">
        <f>ROUND(Source!AD106*Source!I106, 2)</f>
        <v>41.09</v>
      </c>
      <c r="I96" s="26"/>
      <c r="J96" s="26">
        <f>IF(Source!BB106&lt;&gt; 0, Source!BB106, 1)</f>
        <v>1</v>
      </c>
      <c r="K96" s="40">
        <f>Source!Q106</f>
        <v>41.09</v>
      </c>
      <c r="L96" s="38"/>
    </row>
    <row r="97" spans="1:26" x14ac:dyDescent="0.25">
      <c r="A97" s="35"/>
      <c r="B97" s="36"/>
      <c r="C97" s="36" t="s">
        <v>484</v>
      </c>
      <c r="D97" s="37"/>
      <c r="E97" s="38"/>
      <c r="F97" s="39">
        <f>Source!AN106</f>
        <v>4.71</v>
      </c>
      <c r="G97" s="26" t="str">
        <f>Source!DF106</f>
        <v>)*1,25</v>
      </c>
      <c r="H97" s="42">
        <f>ROUND(Source!AE106*Source!I106, 2)</f>
        <v>6.12</v>
      </c>
      <c r="I97" s="26"/>
      <c r="J97" s="26">
        <f>IF(Source!BS106&lt;&gt; 0, Source!BS106, 1)</f>
        <v>1</v>
      </c>
      <c r="K97" s="42">
        <f>Source!R106</f>
        <v>6.12</v>
      </c>
      <c r="L97" s="38"/>
      <c r="R97">
        <f>H97</f>
        <v>6.12</v>
      </c>
    </row>
    <row r="98" spans="1:26" x14ac:dyDescent="0.25">
      <c r="A98" s="35"/>
      <c r="B98" s="36"/>
      <c r="C98" s="36" t="s">
        <v>485</v>
      </c>
      <c r="D98" s="37"/>
      <c r="E98" s="38"/>
      <c r="F98" s="39">
        <f>Source!AL106</f>
        <v>775.09</v>
      </c>
      <c r="G98" s="26" t="str">
        <f>Source!DD106</f>
        <v/>
      </c>
      <c r="H98" s="40">
        <f>ROUND(Source!AC106*Source!I106, 2)</f>
        <v>806.09</v>
      </c>
      <c r="I98" s="26"/>
      <c r="J98" s="26">
        <f>IF(Source!BC106&lt;&gt; 0, Source!BC106, 1)</f>
        <v>1</v>
      </c>
      <c r="K98" s="40">
        <f>Source!P106</f>
        <v>806.09</v>
      </c>
      <c r="L98" s="38"/>
    </row>
    <row r="99" spans="1:26" x14ac:dyDescent="0.25">
      <c r="A99" s="35"/>
      <c r="B99" s="36"/>
      <c r="C99" s="36" t="s">
        <v>486</v>
      </c>
      <c r="D99" s="37" t="s">
        <v>487</v>
      </c>
      <c r="E99" s="38">
        <f>Source!BZ106</f>
        <v>129</v>
      </c>
      <c r="F99" s="72" t="str">
        <f>CONCATENATE(" )", Source!DL106, Source!FT106, "=", Source!FX106)</f>
        <v xml:space="preserve"> )*0,9=116,1</v>
      </c>
      <c r="G99" s="73"/>
      <c r="H99" s="40">
        <f>SUM(S93:S102)</f>
        <v>337.33</v>
      </c>
      <c r="I99" s="26"/>
      <c r="J99" s="43">
        <f>Source!AT106</f>
        <v>116</v>
      </c>
      <c r="K99" s="40">
        <f>SUM(T93:T102)</f>
        <v>337.04</v>
      </c>
      <c r="L99" s="38"/>
    </row>
    <row r="100" spans="1:26" x14ac:dyDescent="0.25">
      <c r="A100" s="35"/>
      <c r="B100" s="36"/>
      <c r="C100" s="36" t="s">
        <v>488</v>
      </c>
      <c r="D100" s="37" t="s">
        <v>487</v>
      </c>
      <c r="E100" s="38">
        <f>Source!CA106</f>
        <v>75</v>
      </c>
      <c r="F100" s="72" t="str">
        <f>CONCATENATE(" )", Source!DM106, Source!FU106, "=", Source!FY106)</f>
        <v xml:space="preserve"> )*0,85=63,75</v>
      </c>
      <c r="G100" s="73"/>
      <c r="H100" s="40">
        <f>SUM(U93:U102)</f>
        <v>185.23</v>
      </c>
      <c r="I100" s="26"/>
      <c r="J100" s="43">
        <f>Source!AU106</f>
        <v>64</v>
      </c>
      <c r="K100" s="40">
        <f>SUM(V93:V102)</f>
        <v>185.95</v>
      </c>
      <c r="L100" s="38"/>
    </row>
    <row r="101" spans="1:26" x14ac:dyDescent="0.25">
      <c r="A101" s="35"/>
      <c r="B101" s="36"/>
      <c r="C101" s="36" t="s">
        <v>489</v>
      </c>
      <c r="D101" s="37" t="s">
        <v>490</v>
      </c>
      <c r="E101" s="38">
        <f>Source!AQ106</f>
        <v>23.64</v>
      </c>
      <c r="F101" s="39"/>
      <c r="G101" s="26" t="str">
        <f>Source!DI106</f>
        <v>)*1,15</v>
      </c>
      <c r="H101" s="40"/>
      <c r="I101" s="26"/>
      <c r="J101" s="26"/>
      <c r="K101" s="40"/>
      <c r="L101" s="40">
        <f>Source!U106</f>
        <v>28.273440000000001</v>
      </c>
    </row>
    <row r="102" spans="1:26" ht="26.4" x14ac:dyDescent="0.25">
      <c r="A102" s="45" t="str">
        <f>Source!E107</f>
        <v>6,1</v>
      </c>
      <c r="B102" s="46" t="str">
        <f>Source!F107</f>
        <v>12.1.02.15-0021</v>
      </c>
      <c r="C102" s="46" t="str">
        <f>Source!G107</f>
        <v>Гидростеклоизол</v>
      </c>
      <c r="D102" s="47" t="str">
        <f>Source!H107</f>
        <v>м2</v>
      </c>
      <c r="E102" s="48">
        <f>Source!I107</f>
        <v>120.64</v>
      </c>
      <c r="F102" s="49">
        <f>Source!AL107+Source!AM107+Source!AO107</f>
        <v>16.3</v>
      </c>
      <c r="G102" s="50" t="s">
        <v>4</v>
      </c>
      <c r="H102" s="51">
        <f>ROUND(Source!AC107*Source!I107, 2)+ROUND(Source!AD107*Source!I107, 2)+ROUND(Source!AF107*Source!I107, 2)</f>
        <v>1966.43</v>
      </c>
      <c r="I102" s="52"/>
      <c r="J102" s="52">
        <f>IF(Source!BC107&lt;&gt; 0, Source!BC107, 1)</f>
        <v>1</v>
      </c>
      <c r="K102" s="51">
        <f>Source!O107</f>
        <v>1966.43</v>
      </c>
      <c r="L102" s="48"/>
      <c r="S102">
        <f>ROUND((Source!FX107/100)*((ROUND(Source!AF107*Source!I107, 2)+ROUND(Source!AE107*Source!I107, 2))), 2)</f>
        <v>0</v>
      </c>
      <c r="T102">
        <f>Source!X107</f>
        <v>0</v>
      </c>
      <c r="U102">
        <f>ROUND((Source!FY107/100)*((ROUND(Source!AF107*Source!I107, 2)+ROUND(Source!AE107*Source!I107, 2))), 2)</f>
        <v>0</v>
      </c>
      <c r="V102">
        <f>Source!Y107</f>
        <v>0</v>
      </c>
      <c r="W102">
        <f>IF(Source!BI107&lt;=1,H102, 0)</f>
        <v>1966.43</v>
      </c>
      <c r="X102">
        <f>IF(Source!BI107=2,H102, 0)</f>
        <v>0</v>
      </c>
      <c r="Y102">
        <f>IF(Source!BI107=3,H102, 0)</f>
        <v>0</v>
      </c>
      <c r="Z102">
        <f>IF(Source!BI107=4,H102, 0)</f>
        <v>0</v>
      </c>
    </row>
    <row r="103" spans="1:26" x14ac:dyDescent="0.25">
      <c r="A103" s="41"/>
      <c r="B103" s="41"/>
      <c r="C103" s="41"/>
      <c r="D103" s="41"/>
      <c r="E103" s="41"/>
      <c r="F103" s="41"/>
      <c r="G103" s="71">
        <f>H95+H96+H98+H99+H100+SUM(H102:H102)</f>
        <v>3620.6000000000004</v>
      </c>
      <c r="H103" s="71"/>
      <c r="I103" s="41"/>
      <c r="J103" s="71">
        <f>K95+K96+K98+K99+K100+SUM(K102:K102)</f>
        <v>3621.03</v>
      </c>
      <c r="K103" s="71"/>
      <c r="L103" s="53">
        <f>Source!U106</f>
        <v>28.273440000000001</v>
      </c>
      <c r="O103" s="20">
        <f>G103</f>
        <v>3620.6000000000004</v>
      </c>
      <c r="P103" s="20">
        <f>J103</f>
        <v>3621.03</v>
      </c>
      <c r="Q103" s="20">
        <f>L103</f>
        <v>28.273440000000001</v>
      </c>
      <c r="W103">
        <f>IF(Source!BI106&lt;=1,H95+H96+H98+H99+H100, 0)</f>
        <v>1654.17</v>
      </c>
      <c r="X103">
        <f>IF(Source!BI106=2,H95+H96+H98+H99+H100, 0)</f>
        <v>0</v>
      </c>
      <c r="Y103">
        <f>IF(Source!BI106=3,H95+H96+H98+H99+H100, 0)</f>
        <v>0</v>
      </c>
      <c r="Z103">
        <f>IF(Source!BI106=4,H95+H96+H98+H99+H100, 0)</f>
        <v>0</v>
      </c>
    </row>
    <row r="104" spans="1:26" ht="39.6" x14ac:dyDescent="0.25">
      <c r="A104" s="35" t="str">
        <f>Source!E108</f>
        <v>7</v>
      </c>
      <c r="B104" s="36" t="s">
        <v>496</v>
      </c>
      <c r="C104" s="36" t="str">
        <f>Source!G108</f>
        <v>Устройство стяжек цементных толщиной 20 мм</v>
      </c>
      <c r="D104" s="37" t="str">
        <f>Source!H108</f>
        <v>100 м2</v>
      </c>
      <c r="E104" s="38">
        <f>Source!I108</f>
        <v>1.04</v>
      </c>
      <c r="F104" s="39">
        <f>Source!AL108+Source!AM108+Source!AO108</f>
        <v>366.49</v>
      </c>
      <c r="G104" s="26"/>
      <c r="H104" s="40"/>
      <c r="I104" s="26" t="str">
        <f>Source!BO108</f>
        <v/>
      </c>
      <c r="J104" s="26"/>
      <c r="K104" s="40"/>
      <c r="L104" s="38"/>
      <c r="S104">
        <f>ROUND((Source!FX108/100)*((ROUND(Source!AF108*Source!I108, 2)+ROUND(Source!AE108*Source!I108, 2))), 2)</f>
        <v>461.5</v>
      </c>
      <c r="T104">
        <f>Source!X108</f>
        <v>461.1</v>
      </c>
      <c r="U104">
        <f>ROUND((Source!FY108/100)*((ROUND(Source!AF108*Source!I108, 2)+ROUND(Source!AE108*Source!I108, 2))), 2)</f>
        <v>253.41</v>
      </c>
      <c r="V104">
        <f>Source!Y108</f>
        <v>254.4</v>
      </c>
    </row>
    <row r="105" spans="1:26" x14ac:dyDescent="0.25">
      <c r="A105" s="41"/>
      <c r="B105" s="41"/>
      <c r="C105" s="19" t="str">
        <f>"Объем: "&amp;Source!I108&amp;"=104/"&amp;"100"</f>
        <v>Объем: 1,04=104/100</v>
      </c>
      <c r="D105" s="41"/>
      <c r="E105" s="41"/>
      <c r="F105" s="41"/>
      <c r="G105" s="41"/>
      <c r="H105" s="41"/>
      <c r="I105" s="41"/>
      <c r="J105" s="41"/>
      <c r="K105" s="41"/>
      <c r="L105" s="41"/>
    </row>
    <row r="106" spans="1:26" x14ac:dyDescent="0.25">
      <c r="A106" s="35"/>
      <c r="B106" s="36"/>
      <c r="C106" s="36" t="s">
        <v>483</v>
      </c>
      <c r="D106" s="37"/>
      <c r="E106" s="38"/>
      <c r="F106" s="39">
        <f>Source!AO108</f>
        <v>313.70999999999998</v>
      </c>
      <c r="G106" s="26" t="str">
        <f>Source!DG108</f>
        <v>)*1,15</v>
      </c>
      <c r="H106" s="40">
        <f>ROUND(Source!AF108*Source!I108, 2)</f>
        <v>375.2</v>
      </c>
      <c r="I106" s="26"/>
      <c r="J106" s="26">
        <f>IF(Source!BA108&lt;&gt; 0, Source!BA108, 1)</f>
        <v>1</v>
      </c>
      <c r="K106" s="40">
        <f>Source!S108</f>
        <v>375.2</v>
      </c>
      <c r="L106" s="38"/>
      <c r="R106">
        <f>H106</f>
        <v>375.2</v>
      </c>
    </row>
    <row r="107" spans="1:26" x14ac:dyDescent="0.25">
      <c r="A107" s="35"/>
      <c r="B107" s="36"/>
      <c r="C107" s="36" t="s">
        <v>59</v>
      </c>
      <c r="D107" s="37"/>
      <c r="E107" s="38"/>
      <c r="F107" s="39">
        <f>Source!AM108</f>
        <v>44.24</v>
      </c>
      <c r="G107" s="26" t="str">
        <f>Source!DE108</f>
        <v>)*1,25</v>
      </c>
      <c r="H107" s="40">
        <f>ROUND(Source!AD108*Source!I108, 2)</f>
        <v>57.51</v>
      </c>
      <c r="I107" s="26"/>
      <c r="J107" s="26">
        <f>IF(Source!BB108&lt;&gt; 0, Source!BB108, 1)</f>
        <v>1</v>
      </c>
      <c r="K107" s="40">
        <f>Source!Q108</f>
        <v>57.51</v>
      </c>
      <c r="L107" s="38"/>
    </row>
    <row r="108" spans="1:26" x14ac:dyDescent="0.25">
      <c r="A108" s="35"/>
      <c r="B108" s="36"/>
      <c r="C108" s="36" t="s">
        <v>484</v>
      </c>
      <c r="D108" s="37"/>
      <c r="E108" s="38"/>
      <c r="F108" s="39">
        <f>Source!AN108</f>
        <v>17.149999999999999</v>
      </c>
      <c r="G108" s="26" t="str">
        <f>Source!DF108</f>
        <v>)*1,25</v>
      </c>
      <c r="H108" s="42">
        <f>ROUND(Source!AE108*Source!I108, 2)</f>
        <v>22.3</v>
      </c>
      <c r="I108" s="26"/>
      <c r="J108" s="26">
        <f>IF(Source!BS108&lt;&gt; 0, Source!BS108, 1)</f>
        <v>1</v>
      </c>
      <c r="K108" s="42">
        <f>Source!R108</f>
        <v>22.3</v>
      </c>
      <c r="L108" s="38"/>
      <c r="R108">
        <f>H108</f>
        <v>22.3</v>
      </c>
    </row>
    <row r="109" spans="1:26" x14ac:dyDescent="0.25">
      <c r="A109" s="35"/>
      <c r="B109" s="36"/>
      <c r="C109" s="36" t="s">
        <v>485</v>
      </c>
      <c r="D109" s="37"/>
      <c r="E109" s="38"/>
      <c r="F109" s="39">
        <f>Source!AL108</f>
        <v>8.5399999999999991</v>
      </c>
      <c r="G109" s="26" t="str">
        <f>Source!DD108</f>
        <v/>
      </c>
      <c r="H109" s="40">
        <f>ROUND(Source!AC108*Source!I108, 2)</f>
        <v>8.8800000000000008</v>
      </c>
      <c r="I109" s="26"/>
      <c r="J109" s="26">
        <f>IF(Source!BC108&lt;&gt; 0, Source!BC108, 1)</f>
        <v>1</v>
      </c>
      <c r="K109" s="40">
        <f>Source!P108</f>
        <v>8.8800000000000008</v>
      </c>
      <c r="L109" s="38"/>
    </row>
    <row r="110" spans="1:26" x14ac:dyDescent="0.25">
      <c r="A110" s="35"/>
      <c r="B110" s="36"/>
      <c r="C110" s="36" t="s">
        <v>486</v>
      </c>
      <c r="D110" s="37" t="s">
        <v>487</v>
      </c>
      <c r="E110" s="38">
        <f>Source!BZ108</f>
        <v>129</v>
      </c>
      <c r="F110" s="72" t="str">
        <f>CONCATENATE(" )", Source!DL108, Source!FT108, "=", Source!FX108)</f>
        <v xml:space="preserve"> )*0,9=116,1</v>
      </c>
      <c r="G110" s="73"/>
      <c r="H110" s="40">
        <f>SUM(S104:S113)</f>
        <v>461.5</v>
      </c>
      <c r="I110" s="26"/>
      <c r="J110" s="43">
        <f>Source!AT108</f>
        <v>116</v>
      </c>
      <c r="K110" s="40">
        <f>SUM(T104:T113)</f>
        <v>461.1</v>
      </c>
      <c r="L110" s="38"/>
    </row>
    <row r="111" spans="1:26" x14ac:dyDescent="0.25">
      <c r="A111" s="35"/>
      <c r="B111" s="36"/>
      <c r="C111" s="36" t="s">
        <v>488</v>
      </c>
      <c r="D111" s="37" t="s">
        <v>487</v>
      </c>
      <c r="E111" s="38">
        <f>Source!CA108</f>
        <v>75</v>
      </c>
      <c r="F111" s="72" t="str">
        <f>CONCATENATE(" )", Source!DM108, Source!FU108, "=", Source!FY108)</f>
        <v xml:space="preserve"> )*0,85=63,75</v>
      </c>
      <c r="G111" s="73"/>
      <c r="H111" s="40">
        <f>SUM(U104:U113)</f>
        <v>253.41</v>
      </c>
      <c r="I111" s="26"/>
      <c r="J111" s="43">
        <f>Source!AU108</f>
        <v>64</v>
      </c>
      <c r="K111" s="40">
        <f>SUM(V104:V113)</f>
        <v>254.4</v>
      </c>
      <c r="L111" s="38"/>
    </row>
    <row r="112" spans="1:26" x14ac:dyDescent="0.25">
      <c r="A112" s="35"/>
      <c r="B112" s="36"/>
      <c r="C112" s="36" t="s">
        <v>489</v>
      </c>
      <c r="D112" s="37" t="s">
        <v>490</v>
      </c>
      <c r="E112" s="38">
        <f>Source!AQ108</f>
        <v>39.51</v>
      </c>
      <c r="F112" s="39"/>
      <c r="G112" s="26" t="str">
        <f>Source!DI108</f>
        <v>)*1,15</v>
      </c>
      <c r="H112" s="40"/>
      <c r="I112" s="26"/>
      <c r="J112" s="26"/>
      <c r="K112" s="40"/>
      <c r="L112" s="40">
        <f>Source!U108</f>
        <v>47.253959999999999</v>
      </c>
    </row>
    <row r="113" spans="1:26" ht="26.4" x14ac:dyDescent="0.25">
      <c r="A113" s="45" t="str">
        <f>Source!E109</f>
        <v>7,1</v>
      </c>
      <c r="B113" s="46" t="str">
        <f>Source!F109</f>
        <v>04.3.01.09-0012</v>
      </c>
      <c r="C113" s="46" t="str">
        <f>Source!G109</f>
        <v>Раствор готовый кладочный цементный марки 50</v>
      </c>
      <c r="D113" s="47" t="str">
        <f>Source!H109</f>
        <v>м3</v>
      </c>
      <c r="E113" s="48">
        <f>Source!I109</f>
        <v>2.1215999999999999</v>
      </c>
      <c r="F113" s="49">
        <f>Source!AL109+Source!AM109+Source!AO109</f>
        <v>485.9</v>
      </c>
      <c r="G113" s="50" t="s">
        <v>4</v>
      </c>
      <c r="H113" s="51">
        <f>ROUND(Source!AC109*Source!I109, 2)+ROUND(Source!AD109*Source!I109, 2)+ROUND(Source!AF109*Source!I109, 2)</f>
        <v>1030.8900000000001</v>
      </c>
      <c r="I113" s="52"/>
      <c r="J113" s="52">
        <f>IF(Source!BC109&lt;&gt; 0, Source!BC109, 1)</f>
        <v>1</v>
      </c>
      <c r="K113" s="51">
        <f>Source!O109</f>
        <v>1030.8900000000001</v>
      </c>
      <c r="L113" s="48"/>
      <c r="S113">
        <f>ROUND((Source!FX109/100)*((ROUND(Source!AF109*Source!I109, 2)+ROUND(Source!AE109*Source!I109, 2))), 2)</f>
        <v>0</v>
      </c>
      <c r="T113">
        <f>Source!X109</f>
        <v>0</v>
      </c>
      <c r="U113">
        <f>ROUND((Source!FY109/100)*((ROUND(Source!AF109*Source!I109, 2)+ROUND(Source!AE109*Source!I109, 2))), 2)</f>
        <v>0</v>
      </c>
      <c r="V113">
        <f>Source!Y109</f>
        <v>0</v>
      </c>
      <c r="W113">
        <f>IF(Source!BI109&lt;=1,H113, 0)</f>
        <v>1030.8900000000001</v>
      </c>
      <c r="X113">
        <f>IF(Source!BI109=2,H113, 0)</f>
        <v>0</v>
      </c>
      <c r="Y113">
        <f>IF(Source!BI109=3,H113, 0)</f>
        <v>0</v>
      </c>
      <c r="Z113">
        <f>IF(Source!BI109=4,H113, 0)</f>
        <v>0</v>
      </c>
    </row>
    <row r="114" spans="1:26" x14ac:dyDescent="0.25">
      <c r="A114" s="41"/>
      <c r="B114" s="41"/>
      <c r="C114" s="41"/>
      <c r="D114" s="41"/>
      <c r="E114" s="41"/>
      <c r="F114" s="41"/>
      <c r="G114" s="71">
        <f>H106+H107+H109+H110+H111+SUM(H113:H113)</f>
        <v>2187.3900000000003</v>
      </c>
      <c r="H114" s="71"/>
      <c r="I114" s="41"/>
      <c r="J114" s="71">
        <f>K106+K107+K109+K110+K111+SUM(K113:K113)</f>
        <v>2187.9800000000005</v>
      </c>
      <c r="K114" s="71"/>
      <c r="L114" s="53">
        <f>Source!U108</f>
        <v>47.253959999999999</v>
      </c>
      <c r="O114" s="20">
        <f>G114</f>
        <v>2187.3900000000003</v>
      </c>
      <c r="P114" s="20">
        <f>J114</f>
        <v>2187.9800000000005</v>
      </c>
      <c r="Q114" s="20">
        <f>L114</f>
        <v>47.253959999999999</v>
      </c>
      <c r="W114">
        <f>IF(Source!BI108&lt;=1,H106+H107+H109+H110+H111, 0)</f>
        <v>1156.5</v>
      </c>
      <c r="X114">
        <f>IF(Source!BI108=2,H106+H107+H109+H110+H111, 0)</f>
        <v>0</v>
      </c>
      <c r="Y114">
        <f>IF(Source!BI108=3,H106+H107+H109+H110+H111, 0)</f>
        <v>0</v>
      </c>
      <c r="Z114">
        <f>IF(Source!BI108=4,H106+H107+H109+H110+H111, 0)</f>
        <v>0</v>
      </c>
    </row>
    <row r="115" spans="1:26" ht="39.6" x14ac:dyDescent="0.25">
      <c r="A115" s="35" t="str">
        <f>Source!E110</f>
        <v>8</v>
      </c>
      <c r="B115" s="36" t="s">
        <v>497</v>
      </c>
      <c r="C115" s="36" t="str">
        <f>Source!G110</f>
        <v>Устройство подстилающих слоев песчаных  (помещения 1-го яруса)</v>
      </c>
      <c r="D115" s="37" t="str">
        <f>Source!H110</f>
        <v>м3</v>
      </c>
      <c r="E115" s="38">
        <f>Source!I110</f>
        <v>35.555199999999999</v>
      </c>
      <c r="F115" s="39">
        <f>Source!AL110+Source!AM110+Source!AO110</f>
        <v>57.07</v>
      </c>
      <c r="G115" s="26"/>
      <c r="H115" s="40"/>
      <c r="I115" s="26" t="str">
        <f>Source!BO110</f>
        <v/>
      </c>
      <c r="J115" s="26"/>
      <c r="K115" s="40"/>
      <c r="L115" s="38"/>
      <c r="S115">
        <f>ROUND((Source!FX110/100)*((ROUND(Source!AF110*Source!I110, 2)+ROUND(Source!AE110*Source!I110, 2))), 2)</f>
        <v>1553.82</v>
      </c>
      <c r="T115">
        <f>Source!X110</f>
        <v>1552.49</v>
      </c>
      <c r="U115">
        <f>ROUND((Source!FY110/100)*((ROUND(Source!AF110*Source!I110, 2)+ROUND(Source!AE110*Source!I110, 2))), 2)</f>
        <v>853.2</v>
      </c>
      <c r="V115">
        <f>Source!Y110</f>
        <v>856.54</v>
      </c>
    </row>
    <row r="116" spans="1:26" x14ac:dyDescent="0.25">
      <c r="A116" s="41"/>
      <c r="B116" s="41"/>
      <c r="C116" s="19" t="str">
        <f>"Объем: "&amp;Source!I110&amp;"=0,32*"&amp;"111,11"</f>
        <v>Объем: 35,5552=0,32*111,11</v>
      </c>
      <c r="D116" s="41"/>
      <c r="E116" s="41"/>
      <c r="F116" s="41"/>
      <c r="G116" s="41"/>
      <c r="H116" s="41"/>
      <c r="I116" s="41"/>
      <c r="J116" s="41"/>
      <c r="K116" s="41"/>
      <c r="L116" s="41"/>
    </row>
    <row r="117" spans="1:26" x14ac:dyDescent="0.25">
      <c r="A117" s="35"/>
      <c r="B117" s="36"/>
      <c r="C117" s="36" t="s">
        <v>483</v>
      </c>
      <c r="D117" s="37"/>
      <c r="E117" s="38"/>
      <c r="F117" s="39">
        <f>Source!AO110</f>
        <v>29.46</v>
      </c>
      <c r="G117" s="26" t="str">
        <f>Source!DG110</f>
        <v>)*1,15</v>
      </c>
      <c r="H117" s="40">
        <f>ROUND(Source!AF110*Source!I110, 2)</f>
        <v>1204.57</v>
      </c>
      <c r="I117" s="26"/>
      <c r="J117" s="26">
        <f>IF(Source!BA110&lt;&gt; 0, Source!BA110, 1)</f>
        <v>1</v>
      </c>
      <c r="K117" s="40">
        <f>Source!S110</f>
        <v>1204.57</v>
      </c>
      <c r="L117" s="38"/>
      <c r="R117">
        <f>H117</f>
        <v>1204.57</v>
      </c>
    </row>
    <row r="118" spans="1:26" x14ac:dyDescent="0.25">
      <c r="A118" s="35"/>
      <c r="B118" s="36"/>
      <c r="C118" s="36" t="s">
        <v>59</v>
      </c>
      <c r="D118" s="37"/>
      <c r="E118" s="38"/>
      <c r="F118" s="39">
        <f>Source!AM110</f>
        <v>27.24</v>
      </c>
      <c r="G118" s="26" t="str">
        <f>Source!DE110</f>
        <v>)*1,25</v>
      </c>
      <c r="H118" s="40">
        <f>ROUND(Source!AD110*Source!I110, 2)</f>
        <v>1210.6500000000001</v>
      </c>
      <c r="I118" s="26"/>
      <c r="J118" s="26">
        <f>IF(Source!BB110&lt;&gt; 0, Source!BB110, 1)</f>
        <v>1</v>
      </c>
      <c r="K118" s="40">
        <f>Source!Q110</f>
        <v>1210.6500000000001</v>
      </c>
      <c r="L118" s="38"/>
    </row>
    <row r="119" spans="1:26" x14ac:dyDescent="0.25">
      <c r="A119" s="35"/>
      <c r="B119" s="36"/>
      <c r="C119" s="36" t="s">
        <v>484</v>
      </c>
      <c r="D119" s="37"/>
      <c r="E119" s="38"/>
      <c r="F119" s="39">
        <f>Source!AN110</f>
        <v>3.01</v>
      </c>
      <c r="G119" s="26" t="str">
        <f>Source!DF110</f>
        <v>)*1,25</v>
      </c>
      <c r="H119" s="42">
        <f>ROUND(Source!AE110*Source!I110, 2)</f>
        <v>133.78</v>
      </c>
      <c r="I119" s="26"/>
      <c r="J119" s="26">
        <f>IF(Source!BS110&lt;&gt; 0, Source!BS110, 1)</f>
        <v>1</v>
      </c>
      <c r="K119" s="42">
        <f>Source!R110</f>
        <v>133.78</v>
      </c>
      <c r="L119" s="38"/>
      <c r="R119">
        <f>H119</f>
        <v>133.78</v>
      </c>
    </row>
    <row r="120" spans="1:26" x14ac:dyDescent="0.25">
      <c r="A120" s="35"/>
      <c r="B120" s="36"/>
      <c r="C120" s="36" t="s">
        <v>485</v>
      </c>
      <c r="D120" s="37"/>
      <c r="E120" s="38"/>
      <c r="F120" s="39">
        <f>Source!AL110</f>
        <v>0.37</v>
      </c>
      <c r="G120" s="26" t="str">
        <f>Source!DD110</f>
        <v/>
      </c>
      <c r="H120" s="40">
        <f>ROUND(Source!AC110*Source!I110, 2)</f>
        <v>13.16</v>
      </c>
      <c r="I120" s="26"/>
      <c r="J120" s="26">
        <f>IF(Source!BC110&lt;&gt; 0, Source!BC110, 1)</f>
        <v>1</v>
      </c>
      <c r="K120" s="40">
        <f>Source!P110</f>
        <v>13.16</v>
      </c>
      <c r="L120" s="38"/>
    </row>
    <row r="121" spans="1:26" x14ac:dyDescent="0.25">
      <c r="A121" s="35"/>
      <c r="B121" s="36"/>
      <c r="C121" s="36" t="s">
        <v>486</v>
      </c>
      <c r="D121" s="37" t="s">
        <v>487</v>
      </c>
      <c r="E121" s="38">
        <f>Source!BZ110</f>
        <v>129</v>
      </c>
      <c r="F121" s="72" t="str">
        <f>CONCATENATE(" )", Source!DL110, Source!FT110, "=", Source!FX110)</f>
        <v xml:space="preserve"> )*0,9=116,1</v>
      </c>
      <c r="G121" s="73"/>
      <c r="H121" s="40">
        <f>SUM(S115:S124)</f>
        <v>1553.82</v>
      </c>
      <c r="I121" s="26"/>
      <c r="J121" s="43">
        <f>Source!AT110</f>
        <v>116</v>
      </c>
      <c r="K121" s="40">
        <f>SUM(T115:T124)</f>
        <v>1552.49</v>
      </c>
      <c r="L121" s="38"/>
    </row>
    <row r="122" spans="1:26" x14ac:dyDescent="0.25">
      <c r="A122" s="35"/>
      <c r="B122" s="36"/>
      <c r="C122" s="36" t="s">
        <v>488</v>
      </c>
      <c r="D122" s="37" t="s">
        <v>487</v>
      </c>
      <c r="E122" s="38">
        <f>Source!CA110</f>
        <v>75</v>
      </c>
      <c r="F122" s="72" t="str">
        <f>CONCATENATE(" )", Source!DM110, Source!FU110, "=", Source!FY110)</f>
        <v xml:space="preserve"> )*0,85=63,75</v>
      </c>
      <c r="G122" s="73"/>
      <c r="H122" s="40">
        <f>SUM(U115:U124)</f>
        <v>853.2</v>
      </c>
      <c r="I122" s="26"/>
      <c r="J122" s="43">
        <f>Source!AU110</f>
        <v>64</v>
      </c>
      <c r="K122" s="40">
        <f>SUM(V115:V124)</f>
        <v>856.54</v>
      </c>
      <c r="L122" s="38"/>
    </row>
    <row r="123" spans="1:26" x14ac:dyDescent="0.25">
      <c r="A123" s="35"/>
      <c r="B123" s="36"/>
      <c r="C123" s="36" t="s">
        <v>489</v>
      </c>
      <c r="D123" s="37" t="s">
        <v>490</v>
      </c>
      <c r="E123" s="38">
        <f>Source!AQ110</f>
        <v>3.41</v>
      </c>
      <c r="F123" s="39"/>
      <c r="G123" s="26" t="str">
        <f>Source!DI110</f>
        <v>)*1,15</v>
      </c>
      <c r="H123" s="40"/>
      <c r="I123" s="26"/>
      <c r="J123" s="26"/>
      <c r="K123" s="40"/>
      <c r="L123" s="40">
        <f>Source!U110</f>
        <v>139.42971679999999</v>
      </c>
    </row>
    <row r="124" spans="1:26" ht="26.4" x14ac:dyDescent="0.25">
      <c r="A124" s="45" t="str">
        <f>Source!E111</f>
        <v>8,1</v>
      </c>
      <c r="B124" s="46" t="str">
        <f>Source!F111</f>
        <v>02.3.01.02-0015</v>
      </c>
      <c r="C124" s="46" t="str">
        <f>Source!G111</f>
        <v>Песок природный для строительных работ средний</v>
      </c>
      <c r="D124" s="47" t="str">
        <f>Source!H111</f>
        <v>м3</v>
      </c>
      <c r="E124" s="48">
        <f>Source!I111</f>
        <v>42.666240000000002</v>
      </c>
      <c r="F124" s="49">
        <f>Source!AL111+Source!AM111+Source!AO111</f>
        <v>55.26</v>
      </c>
      <c r="G124" s="50" t="s">
        <v>4</v>
      </c>
      <c r="H124" s="51">
        <f>ROUND(Source!AC111*Source!I111, 2)+ROUND(Source!AD111*Source!I111, 2)+ROUND(Source!AF111*Source!I111, 2)</f>
        <v>2357.7399999999998</v>
      </c>
      <c r="I124" s="52"/>
      <c r="J124" s="52">
        <f>IF(Source!BC111&lt;&gt; 0, Source!BC111, 1)</f>
        <v>1</v>
      </c>
      <c r="K124" s="51">
        <f>Source!O111</f>
        <v>2357.7399999999998</v>
      </c>
      <c r="L124" s="48"/>
      <c r="S124">
        <f>ROUND((Source!FX111/100)*((ROUND(Source!AF111*Source!I111, 2)+ROUND(Source!AE111*Source!I111, 2))), 2)</f>
        <v>0</v>
      </c>
      <c r="T124">
        <f>Source!X111</f>
        <v>0</v>
      </c>
      <c r="U124">
        <f>ROUND((Source!FY111/100)*((ROUND(Source!AF111*Source!I111, 2)+ROUND(Source!AE111*Source!I111, 2))), 2)</f>
        <v>0</v>
      </c>
      <c r="V124">
        <f>Source!Y111</f>
        <v>0</v>
      </c>
      <c r="W124">
        <f>IF(Source!BI111&lt;=1,H124, 0)</f>
        <v>2357.7399999999998</v>
      </c>
      <c r="X124">
        <f>IF(Source!BI111=2,H124, 0)</f>
        <v>0</v>
      </c>
      <c r="Y124">
        <f>IF(Source!BI111=3,H124, 0)</f>
        <v>0</v>
      </c>
      <c r="Z124">
        <f>IF(Source!BI111=4,H124, 0)</f>
        <v>0</v>
      </c>
    </row>
    <row r="125" spans="1:26" x14ac:dyDescent="0.25">
      <c r="A125" s="41"/>
      <c r="B125" s="41"/>
      <c r="C125" s="41"/>
      <c r="D125" s="41"/>
      <c r="E125" s="41"/>
      <c r="F125" s="41"/>
      <c r="G125" s="71">
        <f>H117+H118+H120+H121+H122+SUM(H124:H124)</f>
        <v>7193.1399999999994</v>
      </c>
      <c r="H125" s="71"/>
      <c r="I125" s="41"/>
      <c r="J125" s="71">
        <f>K117+K118+K120+K121+K122+SUM(K124:K124)</f>
        <v>7195.15</v>
      </c>
      <c r="K125" s="71"/>
      <c r="L125" s="53">
        <f>Source!U110</f>
        <v>139.42971679999999</v>
      </c>
      <c r="O125" s="20">
        <f>G125</f>
        <v>7193.1399999999994</v>
      </c>
      <c r="P125" s="20">
        <f>J125</f>
        <v>7195.15</v>
      </c>
      <c r="Q125" s="20">
        <f>L125</f>
        <v>139.42971679999999</v>
      </c>
      <c r="W125">
        <f>IF(Source!BI110&lt;=1,H117+H118+H120+H121+H122, 0)</f>
        <v>4835.3999999999996</v>
      </c>
      <c r="X125">
        <f>IF(Source!BI110=2,H117+H118+H120+H121+H122, 0)</f>
        <v>0</v>
      </c>
      <c r="Y125">
        <f>IF(Source!BI110=3,H117+H118+H120+H121+H122, 0)</f>
        <v>0</v>
      </c>
      <c r="Z125">
        <f>IF(Source!BI110=4,H117+H118+H120+H121+H122, 0)</f>
        <v>0</v>
      </c>
    </row>
    <row r="126" spans="1:26" ht="39.6" x14ac:dyDescent="0.25">
      <c r="A126" s="35" t="str">
        <f>Source!E112</f>
        <v>9</v>
      </c>
      <c r="B126" s="36" t="s">
        <v>498</v>
      </c>
      <c r="C126" s="36" t="str">
        <f>Source!G112</f>
        <v>Устройство покрытий из камня булыжного по готовому подстилающему слою (помещения 1-го яруса)</v>
      </c>
      <c r="D126" s="37" t="str">
        <f>Source!H112</f>
        <v>100 м2</v>
      </c>
      <c r="E126" s="38">
        <f>Source!I112</f>
        <v>1.1111</v>
      </c>
      <c r="F126" s="39">
        <f>Source!AL112+Source!AM112+Source!AO112</f>
        <v>4355.01</v>
      </c>
      <c r="G126" s="26"/>
      <c r="H126" s="40"/>
      <c r="I126" s="26" t="str">
        <f>Source!BO112</f>
        <v/>
      </c>
      <c r="J126" s="26"/>
      <c r="K126" s="40"/>
      <c r="L126" s="38"/>
      <c r="S126">
        <f>ROUND((Source!FX112/100)*((ROUND(Source!AF112*Source!I112, 2)+ROUND(Source!AE112*Source!I112, 2))), 2)</f>
        <v>1099.6500000000001</v>
      </c>
      <c r="T126">
        <f>Source!X112</f>
        <v>1098.71</v>
      </c>
      <c r="U126">
        <f>ROUND((Source!FY112/100)*((ROUND(Source!AF112*Source!I112, 2)+ROUND(Source!AE112*Source!I112, 2))), 2)</f>
        <v>603.80999999999995</v>
      </c>
      <c r="V126">
        <f>Source!Y112</f>
        <v>606.17999999999995</v>
      </c>
    </row>
    <row r="127" spans="1:26" x14ac:dyDescent="0.25">
      <c r="A127" s="41"/>
      <c r="B127" s="41"/>
      <c r="C127" s="19" t="str">
        <f>"Объем: "&amp;Source!I112&amp;"=111,11/"&amp;"100"</f>
        <v>Объем: 1,1111=111,11/100</v>
      </c>
      <c r="D127" s="41"/>
      <c r="E127" s="41"/>
      <c r="F127" s="41"/>
      <c r="G127" s="41"/>
      <c r="H127" s="41"/>
      <c r="I127" s="41"/>
      <c r="J127" s="41"/>
      <c r="K127" s="41"/>
      <c r="L127" s="41"/>
    </row>
    <row r="128" spans="1:26" x14ac:dyDescent="0.25">
      <c r="A128" s="35"/>
      <c r="B128" s="36"/>
      <c r="C128" s="36" t="s">
        <v>483</v>
      </c>
      <c r="D128" s="37"/>
      <c r="E128" s="38"/>
      <c r="F128" s="39">
        <f>Source!AO112</f>
        <v>714.91</v>
      </c>
      <c r="G128" s="26" t="str">
        <f>Source!DG112</f>
        <v>)*1,15</v>
      </c>
      <c r="H128" s="40">
        <f>ROUND(Source!AF112*Source!I112, 2)</f>
        <v>913.49</v>
      </c>
      <c r="I128" s="26"/>
      <c r="J128" s="26">
        <f>IF(Source!BA112&lt;&gt; 0, Source!BA112, 1)</f>
        <v>1</v>
      </c>
      <c r="K128" s="40">
        <f>Source!S112</f>
        <v>913.49</v>
      </c>
      <c r="L128" s="38"/>
      <c r="R128">
        <f>H128</f>
        <v>913.49</v>
      </c>
    </row>
    <row r="129" spans="1:26" x14ac:dyDescent="0.25">
      <c r="A129" s="35"/>
      <c r="B129" s="36"/>
      <c r="C129" s="36" t="s">
        <v>59</v>
      </c>
      <c r="D129" s="37"/>
      <c r="E129" s="38"/>
      <c r="F129" s="39">
        <f>Source!AM112</f>
        <v>216.88</v>
      </c>
      <c r="G129" s="26" t="str">
        <f>Source!DE112</f>
        <v>)*1,25</v>
      </c>
      <c r="H129" s="40">
        <f>ROUND(Source!AD112*Source!I112, 2)</f>
        <v>301.22000000000003</v>
      </c>
      <c r="I129" s="26"/>
      <c r="J129" s="26">
        <f>IF(Source!BB112&lt;&gt; 0, Source!BB112, 1)</f>
        <v>1</v>
      </c>
      <c r="K129" s="40">
        <f>Source!Q112</f>
        <v>301.22000000000003</v>
      </c>
      <c r="L129" s="38"/>
    </row>
    <row r="130" spans="1:26" x14ac:dyDescent="0.25">
      <c r="A130" s="35"/>
      <c r="B130" s="36"/>
      <c r="C130" s="36" t="s">
        <v>484</v>
      </c>
      <c r="D130" s="37"/>
      <c r="E130" s="38"/>
      <c r="F130" s="39">
        <f>Source!AN112</f>
        <v>24.24</v>
      </c>
      <c r="G130" s="26" t="str">
        <f>Source!DF112</f>
        <v>)*1,25</v>
      </c>
      <c r="H130" s="42">
        <f>ROUND(Source!AE112*Source!I112, 2)</f>
        <v>33.67</v>
      </c>
      <c r="I130" s="26"/>
      <c r="J130" s="26">
        <f>IF(Source!BS112&lt;&gt; 0, Source!BS112, 1)</f>
        <v>1</v>
      </c>
      <c r="K130" s="42">
        <f>Source!R112</f>
        <v>33.67</v>
      </c>
      <c r="L130" s="38"/>
      <c r="R130">
        <f>H130</f>
        <v>33.67</v>
      </c>
    </row>
    <row r="131" spans="1:26" x14ac:dyDescent="0.25">
      <c r="A131" s="35"/>
      <c r="B131" s="36"/>
      <c r="C131" s="36" t="s">
        <v>485</v>
      </c>
      <c r="D131" s="37"/>
      <c r="E131" s="38"/>
      <c r="F131" s="39">
        <f>Source!AL112</f>
        <v>3423.22</v>
      </c>
      <c r="G131" s="26" t="str">
        <f>Source!DD112</f>
        <v/>
      </c>
      <c r="H131" s="40">
        <f>ROUND(Source!AC112*Source!I112, 2)</f>
        <v>3803.54</v>
      </c>
      <c r="I131" s="26"/>
      <c r="J131" s="26">
        <f>IF(Source!BC112&lt;&gt; 0, Source!BC112, 1)</f>
        <v>1</v>
      </c>
      <c r="K131" s="40">
        <f>Source!P112</f>
        <v>3803.54</v>
      </c>
      <c r="L131" s="38"/>
    </row>
    <row r="132" spans="1:26" x14ac:dyDescent="0.25">
      <c r="A132" s="35"/>
      <c r="B132" s="36"/>
      <c r="C132" s="36" t="s">
        <v>486</v>
      </c>
      <c r="D132" s="37" t="s">
        <v>487</v>
      </c>
      <c r="E132" s="38">
        <f>Source!BZ112</f>
        <v>129</v>
      </c>
      <c r="F132" s="72" t="str">
        <f>CONCATENATE(" )", Source!DL112, Source!FT112, "=", Source!FX112)</f>
        <v xml:space="preserve"> )*0,9=116,1</v>
      </c>
      <c r="G132" s="73"/>
      <c r="H132" s="40">
        <f>SUM(S126:S135)</f>
        <v>1099.6500000000001</v>
      </c>
      <c r="I132" s="26"/>
      <c r="J132" s="43">
        <f>Source!AT112</f>
        <v>116</v>
      </c>
      <c r="K132" s="40">
        <f>SUM(T126:T135)</f>
        <v>1098.71</v>
      </c>
      <c r="L132" s="38"/>
    </row>
    <row r="133" spans="1:26" x14ac:dyDescent="0.25">
      <c r="A133" s="35"/>
      <c r="B133" s="36"/>
      <c r="C133" s="36" t="s">
        <v>488</v>
      </c>
      <c r="D133" s="37" t="s">
        <v>487</v>
      </c>
      <c r="E133" s="38">
        <f>Source!CA112</f>
        <v>75</v>
      </c>
      <c r="F133" s="72" t="str">
        <f>CONCATENATE(" )", Source!DM112, Source!FU112, "=", Source!FY112)</f>
        <v xml:space="preserve"> )*0,85=63,75</v>
      </c>
      <c r="G133" s="73"/>
      <c r="H133" s="40">
        <f>SUM(U126:U135)</f>
        <v>603.80999999999995</v>
      </c>
      <c r="I133" s="26"/>
      <c r="J133" s="43">
        <f>Source!AU112</f>
        <v>64</v>
      </c>
      <c r="K133" s="40">
        <f>SUM(V126:V135)</f>
        <v>606.17999999999995</v>
      </c>
      <c r="L133" s="38"/>
    </row>
    <row r="134" spans="1:26" x14ac:dyDescent="0.25">
      <c r="A134" s="35"/>
      <c r="B134" s="36"/>
      <c r="C134" s="36" t="s">
        <v>489</v>
      </c>
      <c r="D134" s="37" t="s">
        <v>490</v>
      </c>
      <c r="E134" s="38">
        <f>Source!AQ112</f>
        <v>79.7</v>
      </c>
      <c r="F134" s="39"/>
      <c r="G134" s="26" t="str">
        <f>Source!DI112</f>
        <v>)*1,15</v>
      </c>
      <c r="H134" s="40"/>
      <c r="I134" s="26"/>
      <c r="J134" s="26"/>
      <c r="K134" s="40"/>
      <c r="L134" s="40">
        <f>Source!U112</f>
        <v>101.83787049999999</v>
      </c>
    </row>
    <row r="135" spans="1:26" ht="26.4" x14ac:dyDescent="0.25">
      <c r="A135" s="45" t="str">
        <f>Source!E113</f>
        <v>9,1</v>
      </c>
      <c r="B135" s="46" t="str">
        <f>Source!F113</f>
        <v>02.3.01.02-0015</v>
      </c>
      <c r="C135" s="46" t="str">
        <f>Source!G113</f>
        <v>Песок природный для строительных работ средний</v>
      </c>
      <c r="D135" s="47" t="str">
        <f>Source!H113</f>
        <v>м3</v>
      </c>
      <c r="E135" s="48">
        <f>Source!I113</f>
        <v>1.77776</v>
      </c>
      <c r="F135" s="49">
        <f>Source!AL113+Source!AM113+Source!AO113</f>
        <v>55.26</v>
      </c>
      <c r="G135" s="50" t="s">
        <v>4</v>
      </c>
      <c r="H135" s="51">
        <f>ROUND(Source!AC113*Source!I113, 2)+ROUND(Source!AD113*Source!I113, 2)+ROUND(Source!AF113*Source!I113, 2)</f>
        <v>98.24</v>
      </c>
      <c r="I135" s="52"/>
      <c r="J135" s="52">
        <f>IF(Source!BC113&lt;&gt; 0, Source!BC113, 1)</f>
        <v>1</v>
      </c>
      <c r="K135" s="51">
        <f>Source!O113</f>
        <v>98.24</v>
      </c>
      <c r="L135" s="48"/>
      <c r="S135">
        <f>ROUND((Source!FX113/100)*((ROUND(Source!AF113*Source!I113, 2)+ROUND(Source!AE113*Source!I113, 2))), 2)</f>
        <v>0</v>
      </c>
      <c r="T135">
        <f>Source!X113</f>
        <v>0</v>
      </c>
      <c r="U135">
        <f>ROUND((Source!FY113/100)*((ROUND(Source!AF113*Source!I113, 2)+ROUND(Source!AE113*Source!I113, 2))), 2)</f>
        <v>0</v>
      </c>
      <c r="V135">
        <f>Source!Y113</f>
        <v>0</v>
      </c>
      <c r="W135">
        <f>IF(Source!BI113&lt;=1,H135, 0)</f>
        <v>98.24</v>
      </c>
      <c r="X135">
        <f>IF(Source!BI113=2,H135, 0)</f>
        <v>0</v>
      </c>
      <c r="Y135">
        <f>IF(Source!BI113=3,H135, 0)</f>
        <v>0</v>
      </c>
      <c r="Z135">
        <f>IF(Source!BI113=4,H135, 0)</f>
        <v>0</v>
      </c>
    </row>
    <row r="136" spans="1:26" x14ac:dyDescent="0.25">
      <c r="A136" s="41"/>
      <c r="B136" s="41"/>
      <c r="C136" s="41"/>
      <c r="D136" s="41"/>
      <c r="E136" s="41"/>
      <c r="F136" s="41"/>
      <c r="G136" s="71">
        <f>H128+H129+H131+H132+H133+SUM(H135:H135)</f>
        <v>6819.9499999999989</v>
      </c>
      <c r="H136" s="71"/>
      <c r="I136" s="41"/>
      <c r="J136" s="71">
        <f>K128+K129+K131+K132+K133+SUM(K135:K135)</f>
        <v>6821.38</v>
      </c>
      <c r="K136" s="71"/>
      <c r="L136" s="53">
        <f>Source!U112</f>
        <v>101.83787049999999</v>
      </c>
      <c r="O136" s="20">
        <f>G136</f>
        <v>6819.9499999999989</v>
      </c>
      <c r="P136" s="20">
        <f>J136</f>
        <v>6821.38</v>
      </c>
      <c r="Q136" s="20">
        <f>L136</f>
        <v>101.83787049999999</v>
      </c>
      <c r="W136">
        <f>IF(Source!BI112&lt;=1,H128+H129+H131+H132+H133, 0)</f>
        <v>6721.7099999999991</v>
      </c>
      <c r="X136">
        <f>IF(Source!BI112=2,H128+H129+H131+H132+H133, 0)</f>
        <v>0</v>
      </c>
      <c r="Y136">
        <f>IF(Source!BI112=3,H128+H129+H131+H132+H133, 0)</f>
        <v>0</v>
      </c>
      <c r="Z136">
        <f>IF(Source!BI112=4,H128+H129+H131+H132+H133, 0)</f>
        <v>0</v>
      </c>
    </row>
    <row r="137" spans="1:26" ht="39.6" x14ac:dyDescent="0.25">
      <c r="A137" s="35" t="str">
        <f>Source!E114</f>
        <v>10</v>
      </c>
      <c r="B137" s="36" t="s">
        <v>497</v>
      </c>
      <c r="C137" s="36" t="str">
        <f>Source!G114</f>
        <v>Устройство подстилающих слоев песчаных  (перекладка мощения в печурах из сохранившегося булыжника)</v>
      </c>
      <c r="D137" s="37" t="str">
        <f>Source!H114</f>
        <v>м3</v>
      </c>
      <c r="E137" s="38">
        <f>Source!I114</f>
        <v>4.2240000000000002</v>
      </c>
      <c r="F137" s="39">
        <f>Source!AL114+Source!AM114+Source!AO114</f>
        <v>57.07</v>
      </c>
      <c r="G137" s="26"/>
      <c r="H137" s="40"/>
      <c r="I137" s="26" t="str">
        <f>Source!BO114</f>
        <v/>
      </c>
      <c r="J137" s="26"/>
      <c r="K137" s="40"/>
      <c r="L137" s="38"/>
      <c r="S137">
        <f>ROUND((Source!FX114/100)*((ROUND(Source!AF114*Source!I114, 2)+ROUND(Source!AE114*Source!I114, 2))), 2)</f>
        <v>184.59</v>
      </c>
      <c r="T137">
        <f>Source!X114</f>
        <v>184.43</v>
      </c>
      <c r="U137">
        <f>ROUND((Source!FY114/100)*((ROUND(Source!AF114*Source!I114, 2)+ROUND(Source!AE114*Source!I114, 2))), 2)</f>
        <v>101.36</v>
      </c>
      <c r="V137">
        <f>Source!Y114</f>
        <v>101.75</v>
      </c>
    </row>
    <row r="138" spans="1:26" x14ac:dyDescent="0.25">
      <c r="A138" s="41"/>
      <c r="B138" s="41"/>
      <c r="C138" s="19" t="str">
        <f>"Объем: "&amp;Source!I114&amp;"=0,32*"&amp;"13,2"</f>
        <v>Объем: 4,224=0,32*13,2</v>
      </c>
      <c r="D138" s="41"/>
      <c r="E138" s="41"/>
      <c r="F138" s="41"/>
      <c r="G138" s="41"/>
      <c r="H138" s="41"/>
      <c r="I138" s="41"/>
      <c r="J138" s="41"/>
      <c r="K138" s="41"/>
      <c r="L138" s="41"/>
    </row>
    <row r="139" spans="1:26" x14ac:dyDescent="0.25">
      <c r="A139" s="35"/>
      <c r="B139" s="36"/>
      <c r="C139" s="36" t="s">
        <v>483</v>
      </c>
      <c r="D139" s="37"/>
      <c r="E139" s="38"/>
      <c r="F139" s="39">
        <f>Source!AO114</f>
        <v>29.46</v>
      </c>
      <c r="G139" s="26" t="str">
        <f>Source!DG114</f>
        <v>)*1,15</v>
      </c>
      <c r="H139" s="40">
        <f>ROUND(Source!AF114*Source!I114, 2)</f>
        <v>143.1</v>
      </c>
      <c r="I139" s="26"/>
      <c r="J139" s="26">
        <f>IF(Source!BA114&lt;&gt; 0, Source!BA114, 1)</f>
        <v>1</v>
      </c>
      <c r="K139" s="40">
        <f>Source!S114</f>
        <v>143.1</v>
      </c>
      <c r="L139" s="38"/>
      <c r="R139">
        <f>H139</f>
        <v>143.1</v>
      </c>
    </row>
    <row r="140" spans="1:26" x14ac:dyDescent="0.25">
      <c r="A140" s="35"/>
      <c r="B140" s="36"/>
      <c r="C140" s="36" t="s">
        <v>59</v>
      </c>
      <c r="D140" s="37"/>
      <c r="E140" s="38"/>
      <c r="F140" s="39">
        <f>Source!AM114</f>
        <v>27.24</v>
      </c>
      <c r="G140" s="26" t="str">
        <f>Source!DE114</f>
        <v>)*1,25</v>
      </c>
      <c r="H140" s="40">
        <f>ROUND(Source!AD114*Source!I114, 2)</f>
        <v>143.83000000000001</v>
      </c>
      <c r="I140" s="26"/>
      <c r="J140" s="26">
        <f>IF(Source!BB114&lt;&gt; 0, Source!BB114, 1)</f>
        <v>1</v>
      </c>
      <c r="K140" s="40">
        <f>Source!Q114</f>
        <v>143.83000000000001</v>
      </c>
      <c r="L140" s="38"/>
    </row>
    <row r="141" spans="1:26" x14ac:dyDescent="0.25">
      <c r="A141" s="35"/>
      <c r="B141" s="36"/>
      <c r="C141" s="36" t="s">
        <v>484</v>
      </c>
      <c r="D141" s="37"/>
      <c r="E141" s="38"/>
      <c r="F141" s="39">
        <f>Source!AN114</f>
        <v>3.01</v>
      </c>
      <c r="G141" s="26" t="str">
        <f>Source!DF114</f>
        <v>)*1,25</v>
      </c>
      <c r="H141" s="42">
        <f>ROUND(Source!AE114*Source!I114, 2)</f>
        <v>15.89</v>
      </c>
      <c r="I141" s="26"/>
      <c r="J141" s="26">
        <f>IF(Source!BS114&lt;&gt; 0, Source!BS114, 1)</f>
        <v>1</v>
      </c>
      <c r="K141" s="42">
        <f>Source!R114</f>
        <v>15.89</v>
      </c>
      <c r="L141" s="38"/>
      <c r="R141">
        <f>H141</f>
        <v>15.89</v>
      </c>
    </row>
    <row r="142" spans="1:26" x14ac:dyDescent="0.25">
      <c r="A142" s="35"/>
      <c r="B142" s="36"/>
      <c r="C142" s="36" t="s">
        <v>485</v>
      </c>
      <c r="D142" s="37"/>
      <c r="E142" s="38"/>
      <c r="F142" s="39">
        <f>Source!AL114</f>
        <v>0.37</v>
      </c>
      <c r="G142" s="26" t="str">
        <f>Source!DD114</f>
        <v/>
      </c>
      <c r="H142" s="40">
        <f>ROUND(Source!AC114*Source!I114, 2)</f>
        <v>1.56</v>
      </c>
      <c r="I142" s="26"/>
      <c r="J142" s="26">
        <f>IF(Source!BC114&lt;&gt; 0, Source!BC114, 1)</f>
        <v>1</v>
      </c>
      <c r="K142" s="40">
        <f>Source!P114</f>
        <v>1.56</v>
      </c>
      <c r="L142" s="38"/>
    </row>
    <row r="143" spans="1:26" x14ac:dyDescent="0.25">
      <c r="A143" s="35"/>
      <c r="B143" s="36"/>
      <c r="C143" s="36" t="s">
        <v>486</v>
      </c>
      <c r="D143" s="37" t="s">
        <v>487</v>
      </c>
      <c r="E143" s="38">
        <f>Source!BZ114</f>
        <v>129</v>
      </c>
      <c r="F143" s="72" t="str">
        <f>CONCATENATE(" )", Source!DL114, Source!FT114, "=", Source!FX114)</f>
        <v xml:space="preserve"> )*0,9=116,1</v>
      </c>
      <c r="G143" s="73"/>
      <c r="H143" s="40">
        <f>SUM(S137:S146)</f>
        <v>184.59</v>
      </c>
      <c r="I143" s="26"/>
      <c r="J143" s="43">
        <f>Source!AT114</f>
        <v>116</v>
      </c>
      <c r="K143" s="40">
        <f>SUM(T137:T146)</f>
        <v>184.43</v>
      </c>
      <c r="L143" s="38"/>
    </row>
    <row r="144" spans="1:26" x14ac:dyDescent="0.25">
      <c r="A144" s="35"/>
      <c r="B144" s="36"/>
      <c r="C144" s="36" t="s">
        <v>488</v>
      </c>
      <c r="D144" s="37" t="s">
        <v>487</v>
      </c>
      <c r="E144" s="38">
        <f>Source!CA114</f>
        <v>75</v>
      </c>
      <c r="F144" s="72" t="str">
        <f>CONCATENATE(" )", Source!DM114, Source!FU114, "=", Source!FY114)</f>
        <v xml:space="preserve"> )*0,85=63,75</v>
      </c>
      <c r="G144" s="73"/>
      <c r="H144" s="40">
        <f>SUM(U137:U146)</f>
        <v>101.36</v>
      </c>
      <c r="I144" s="26"/>
      <c r="J144" s="43">
        <f>Source!AU114</f>
        <v>64</v>
      </c>
      <c r="K144" s="40">
        <f>SUM(V137:V146)</f>
        <v>101.75</v>
      </c>
      <c r="L144" s="38"/>
    </row>
    <row r="145" spans="1:26" x14ac:dyDescent="0.25">
      <c r="A145" s="35"/>
      <c r="B145" s="36"/>
      <c r="C145" s="36" t="s">
        <v>489</v>
      </c>
      <c r="D145" s="37" t="s">
        <v>490</v>
      </c>
      <c r="E145" s="38">
        <f>Source!AQ114</f>
        <v>3.41</v>
      </c>
      <c r="F145" s="39"/>
      <c r="G145" s="26" t="str">
        <f>Source!DI114</f>
        <v>)*1,15</v>
      </c>
      <c r="H145" s="40"/>
      <c r="I145" s="26"/>
      <c r="J145" s="26"/>
      <c r="K145" s="40"/>
      <c r="L145" s="40">
        <f>Source!U114</f>
        <v>16.564416000000001</v>
      </c>
    </row>
    <row r="146" spans="1:26" ht="26.4" x14ac:dyDescent="0.25">
      <c r="A146" s="45" t="str">
        <f>Source!E115</f>
        <v>10,1</v>
      </c>
      <c r="B146" s="46" t="str">
        <f>Source!F115</f>
        <v>02.3.01.02-0015</v>
      </c>
      <c r="C146" s="46" t="str">
        <f>Source!G115</f>
        <v>Песок природный для строительных работ средний</v>
      </c>
      <c r="D146" s="47" t="str">
        <f>Source!H115</f>
        <v>м3</v>
      </c>
      <c r="E146" s="48">
        <f>Source!I115</f>
        <v>5.0688000000000004</v>
      </c>
      <c r="F146" s="49">
        <f>Source!AL115+Source!AM115+Source!AO115</f>
        <v>55.26</v>
      </c>
      <c r="G146" s="50" t="s">
        <v>4</v>
      </c>
      <c r="H146" s="51">
        <f>ROUND(Source!AC115*Source!I115, 2)+ROUND(Source!AD115*Source!I115, 2)+ROUND(Source!AF115*Source!I115, 2)</f>
        <v>280.10000000000002</v>
      </c>
      <c r="I146" s="52"/>
      <c r="J146" s="52">
        <f>IF(Source!BC115&lt;&gt; 0, Source!BC115, 1)</f>
        <v>1</v>
      </c>
      <c r="K146" s="51">
        <f>Source!O115</f>
        <v>280.10000000000002</v>
      </c>
      <c r="L146" s="48"/>
      <c r="S146">
        <f>ROUND((Source!FX115/100)*((ROUND(Source!AF115*Source!I115, 2)+ROUND(Source!AE115*Source!I115, 2))), 2)</f>
        <v>0</v>
      </c>
      <c r="T146">
        <f>Source!X115</f>
        <v>0</v>
      </c>
      <c r="U146">
        <f>ROUND((Source!FY115/100)*((ROUND(Source!AF115*Source!I115, 2)+ROUND(Source!AE115*Source!I115, 2))), 2)</f>
        <v>0</v>
      </c>
      <c r="V146">
        <f>Source!Y115</f>
        <v>0</v>
      </c>
      <c r="W146">
        <f>IF(Source!BI115&lt;=1,H146, 0)</f>
        <v>280.10000000000002</v>
      </c>
      <c r="X146">
        <f>IF(Source!BI115=2,H146, 0)</f>
        <v>0</v>
      </c>
      <c r="Y146">
        <f>IF(Source!BI115=3,H146, 0)</f>
        <v>0</v>
      </c>
      <c r="Z146">
        <f>IF(Source!BI115=4,H146, 0)</f>
        <v>0</v>
      </c>
    </row>
    <row r="147" spans="1:26" x14ac:dyDescent="0.25">
      <c r="A147" s="41"/>
      <c r="B147" s="41"/>
      <c r="C147" s="41"/>
      <c r="D147" s="41"/>
      <c r="E147" s="41"/>
      <c r="F147" s="41"/>
      <c r="G147" s="71">
        <f>H139+H140+H142+H143+H144+SUM(H146:H146)</f>
        <v>854.54000000000008</v>
      </c>
      <c r="H147" s="71"/>
      <c r="I147" s="41"/>
      <c r="J147" s="71">
        <f>K139+K140+K142+K143+K144+SUM(K146:K146)</f>
        <v>854.7700000000001</v>
      </c>
      <c r="K147" s="71"/>
      <c r="L147" s="53">
        <f>Source!U114</f>
        <v>16.564416000000001</v>
      </c>
      <c r="O147" s="20">
        <f>G147</f>
        <v>854.54000000000008</v>
      </c>
      <c r="P147" s="20">
        <f>J147</f>
        <v>854.7700000000001</v>
      </c>
      <c r="Q147" s="20">
        <f>L147</f>
        <v>16.564416000000001</v>
      </c>
      <c r="W147">
        <f>IF(Source!BI114&lt;=1,H139+H140+H142+H143+H144, 0)</f>
        <v>574.44000000000005</v>
      </c>
      <c r="X147">
        <f>IF(Source!BI114=2,H139+H140+H142+H143+H144, 0)</f>
        <v>0</v>
      </c>
      <c r="Y147">
        <f>IF(Source!BI114=3,H139+H140+H142+H143+H144, 0)</f>
        <v>0</v>
      </c>
      <c r="Z147">
        <f>IF(Source!BI114=4,H139+H140+H142+H143+H144, 0)</f>
        <v>0</v>
      </c>
    </row>
    <row r="148" spans="1:26" ht="52.8" x14ac:dyDescent="0.25">
      <c r="A148" s="35" t="str">
        <f>Source!E116</f>
        <v>11</v>
      </c>
      <c r="B148" s="36" t="s">
        <v>498</v>
      </c>
      <c r="C148" s="36" t="str">
        <f>Source!G116</f>
        <v>Устройство покрытий из камня булыжного по готовому подстилающему слою (перекладка мощения в печурах из сохранившегося булыжника)</v>
      </c>
      <c r="D148" s="37" t="str">
        <f>Source!H116</f>
        <v>100 м2</v>
      </c>
      <c r="E148" s="38">
        <f>Source!I116</f>
        <v>0.13200000000000001</v>
      </c>
      <c r="F148" s="39">
        <f>Source!AL116+Source!AM116+Source!AO116</f>
        <v>4355.01</v>
      </c>
      <c r="G148" s="26"/>
      <c r="H148" s="40"/>
      <c r="I148" s="26" t="str">
        <f>Source!BO116</f>
        <v/>
      </c>
      <c r="J148" s="26"/>
      <c r="K148" s="40"/>
      <c r="L148" s="38"/>
      <c r="S148">
        <f>ROUND((Source!FX116/100)*((ROUND(Source!AF116*Source!I116, 2)+ROUND(Source!AE116*Source!I116, 2))), 2)</f>
        <v>130.63999999999999</v>
      </c>
      <c r="T148">
        <f>Source!X116</f>
        <v>130.52000000000001</v>
      </c>
      <c r="U148">
        <f>ROUND((Source!FY116/100)*((ROUND(Source!AF116*Source!I116, 2)+ROUND(Source!AE116*Source!I116, 2))), 2)</f>
        <v>71.73</v>
      </c>
      <c r="V148">
        <f>Source!Y116</f>
        <v>72.010000000000005</v>
      </c>
    </row>
    <row r="149" spans="1:26" x14ac:dyDescent="0.25">
      <c r="A149" s="41"/>
      <c r="B149" s="41"/>
      <c r="C149" s="19" t="str">
        <f>"Объем: "&amp;Source!I116&amp;"=13,2/"&amp;"100"</f>
        <v>Объем: 0,132=13,2/100</v>
      </c>
      <c r="D149" s="41"/>
      <c r="E149" s="41"/>
      <c r="F149" s="41"/>
      <c r="G149" s="41"/>
      <c r="H149" s="41"/>
      <c r="I149" s="41"/>
      <c r="J149" s="41"/>
      <c r="K149" s="41"/>
      <c r="L149" s="41"/>
    </row>
    <row r="150" spans="1:26" x14ac:dyDescent="0.25">
      <c r="A150" s="35"/>
      <c r="B150" s="36"/>
      <c r="C150" s="36" t="s">
        <v>483</v>
      </c>
      <c r="D150" s="37"/>
      <c r="E150" s="38"/>
      <c r="F150" s="39">
        <f>Source!AO116</f>
        <v>714.91</v>
      </c>
      <c r="G150" s="26" t="str">
        <f>Source!DG116</f>
        <v>)*1,15</v>
      </c>
      <c r="H150" s="40">
        <f>ROUND(Source!AF116*Source!I116, 2)</f>
        <v>108.52</v>
      </c>
      <c r="I150" s="26"/>
      <c r="J150" s="26">
        <f>IF(Source!BA116&lt;&gt; 0, Source!BA116, 1)</f>
        <v>1</v>
      </c>
      <c r="K150" s="40">
        <f>Source!S116</f>
        <v>108.52</v>
      </c>
      <c r="L150" s="38"/>
      <c r="R150">
        <f>H150</f>
        <v>108.52</v>
      </c>
    </row>
    <row r="151" spans="1:26" x14ac:dyDescent="0.25">
      <c r="A151" s="35"/>
      <c r="B151" s="36"/>
      <c r="C151" s="36" t="s">
        <v>59</v>
      </c>
      <c r="D151" s="37"/>
      <c r="E151" s="38"/>
      <c r="F151" s="39">
        <f>Source!AM116</f>
        <v>216.88</v>
      </c>
      <c r="G151" s="26" t="str">
        <f>Source!DE116</f>
        <v>)*1,25</v>
      </c>
      <c r="H151" s="40">
        <f>ROUND(Source!AD116*Source!I116, 2)</f>
        <v>35.79</v>
      </c>
      <c r="I151" s="26"/>
      <c r="J151" s="26">
        <f>IF(Source!BB116&lt;&gt; 0, Source!BB116, 1)</f>
        <v>1</v>
      </c>
      <c r="K151" s="40">
        <f>Source!Q116</f>
        <v>35.79</v>
      </c>
      <c r="L151" s="38"/>
    </row>
    <row r="152" spans="1:26" x14ac:dyDescent="0.25">
      <c r="A152" s="35"/>
      <c r="B152" s="36"/>
      <c r="C152" s="36" t="s">
        <v>484</v>
      </c>
      <c r="D152" s="37"/>
      <c r="E152" s="38"/>
      <c r="F152" s="39">
        <f>Source!AN116</f>
        <v>24.24</v>
      </c>
      <c r="G152" s="26" t="str">
        <f>Source!DF116</f>
        <v>)*1,25</v>
      </c>
      <c r="H152" s="42">
        <f>ROUND(Source!AE116*Source!I116, 2)</f>
        <v>4</v>
      </c>
      <c r="I152" s="26"/>
      <c r="J152" s="26">
        <f>IF(Source!BS116&lt;&gt; 0, Source!BS116, 1)</f>
        <v>1</v>
      </c>
      <c r="K152" s="42">
        <f>Source!R116</f>
        <v>4</v>
      </c>
      <c r="L152" s="38"/>
      <c r="R152">
        <f>H152</f>
        <v>4</v>
      </c>
    </row>
    <row r="153" spans="1:26" x14ac:dyDescent="0.25">
      <c r="A153" s="35"/>
      <c r="B153" s="36"/>
      <c r="C153" s="36" t="s">
        <v>485</v>
      </c>
      <c r="D153" s="37"/>
      <c r="E153" s="38"/>
      <c r="F153" s="39">
        <f>Source!AL116</f>
        <v>3423.22</v>
      </c>
      <c r="G153" s="26" t="str">
        <f>Source!DD116</f>
        <v/>
      </c>
      <c r="H153" s="40">
        <f>ROUND(Source!AC116*Source!I116, 2)</f>
        <v>451.87</v>
      </c>
      <c r="I153" s="26"/>
      <c r="J153" s="26">
        <f>IF(Source!BC116&lt;&gt; 0, Source!BC116, 1)</f>
        <v>1</v>
      </c>
      <c r="K153" s="40">
        <f>Source!P116</f>
        <v>451.87</v>
      </c>
      <c r="L153" s="38"/>
    </row>
    <row r="154" spans="1:26" x14ac:dyDescent="0.25">
      <c r="A154" s="35"/>
      <c r="B154" s="36"/>
      <c r="C154" s="36" t="s">
        <v>486</v>
      </c>
      <c r="D154" s="37" t="s">
        <v>487</v>
      </c>
      <c r="E154" s="38">
        <f>Source!BZ116</f>
        <v>129</v>
      </c>
      <c r="F154" s="72" t="str">
        <f>CONCATENATE(" )", Source!DL116, Source!FT116, "=", Source!FX116)</f>
        <v xml:space="preserve"> )*0,9=116,1</v>
      </c>
      <c r="G154" s="73"/>
      <c r="H154" s="40">
        <f>SUM(S148:S158)</f>
        <v>130.63999999999999</v>
      </c>
      <c r="I154" s="26"/>
      <c r="J154" s="43">
        <f>Source!AT116</f>
        <v>116</v>
      </c>
      <c r="K154" s="40">
        <f>SUM(T148:T158)</f>
        <v>130.52000000000001</v>
      </c>
      <c r="L154" s="38"/>
    </row>
    <row r="155" spans="1:26" x14ac:dyDescent="0.25">
      <c r="A155" s="35"/>
      <c r="B155" s="36"/>
      <c r="C155" s="36" t="s">
        <v>488</v>
      </c>
      <c r="D155" s="37" t="s">
        <v>487</v>
      </c>
      <c r="E155" s="38">
        <f>Source!CA116</f>
        <v>75</v>
      </c>
      <c r="F155" s="72" t="str">
        <f>CONCATENATE(" )", Source!DM116, Source!FU116, "=", Source!FY116)</f>
        <v xml:space="preserve"> )*0,85=63,75</v>
      </c>
      <c r="G155" s="73"/>
      <c r="H155" s="40">
        <f>SUM(U148:U158)</f>
        <v>71.73</v>
      </c>
      <c r="I155" s="26"/>
      <c r="J155" s="43">
        <f>Source!AU116</f>
        <v>64</v>
      </c>
      <c r="K155" s="40">
        <f>SUM(V148:V158)</f>
        <v>72.010000000000005</v>
      </c>
      <c r="L155" s="38"/>
    </row>
    <row r="156" spans="1:26" x14ac:dyDescent="0.25">
      <c r="A156" s="35"/>
      <c r="B156" s="36"/>
      <c r="C156" s="36" t="s">
        <v>489</v>
      </c>
      <c r="D156" s="37" t="s">
        <v>490</v>
      </c>
      <c r="E156" s="38">
        <f>Source!AQ116</f>
        <v>79.7</v>
      </c>
      <c r="F156" s="39"/>
      <c r="G156" s="26" t="str">
        <f>Source!DI116</f>
        <v>)*1,15</v>
      </c>
      <c r="H156" s="40"/>
      <c r="I156" s="26"/>
      <c r="J156" s="26"/>
      <c r="K156" s="40"/>
      <c r="L156" s="40">
        <f>Source!U116</f>
        <v>12.098460000000001</v>
      </c>
    </row>
    <row r="157" spans="1:26" ht="26.4" x14ac:dyDescent="0.25">
      <c r="A157" s="35" t="str">
        <f>Source!E117</f>
        <v>11,1</v>
      </c>
      <c r="B157" s="36" t="str">
        <f>Source!F117</f>
        <v>02.3.01.02-0015</v>
      </c>
      <c r="C157" s="36" t="str">
        <f>Source!G117</f>
        <v>Песок природный для строительных работ средний</v>
      </c>
      <c r="D157" s="37" t="str">
        <f>Source!H117</f>
        <v>м3</v>
      </c>
      <c r="E157" s="38">
        <f>Source!I117</f>
        <v>0.2112</v>
      </c>
      <c r="F157" s="39">
        <f>Source!AL117+Source!AM117+Source!AO117</f>
        <v>55.26</v>
      </c>
      <c r="G157" s="44" t="s">
        <v>4</v>
      </c>
      <c r="H157" s="40">
        <f>ROUND(Source!AC117*Source!I117, 2)+ROUND(Source!AD117*Source!I117, 2)+ROUND(Source!AF117*Source!I117, 2)</f>
        <v>11.67</v>
      </c>
      <c r="I157" s="26"/>
      <c r="J157" s="26">
        <f>IF(Source!BC117&lt;&gt; 0, Source!BC117, 1)</f>
        <v>1</v>
      </c>
      <c r="K157" s="40">
        <f>Source!O117</f>
        <v>11.67</v>
      </c>
      <c r="L157" s="38"/>
      <c r="S157">
        <f>ROUND((Source!FX117/100)*((ROUND(Source!AF117*Source!I117, 2)+ROUND(Source!AE117*Source!I117, 2))), 2)</f>
        <v>0</v>
      </c>
      <c r="T157">
        <f>Source!X117</f>
        <v>0</v>
      </c>
      <c r="U157">
        <f>ROUND((Source!FY117/100)*((ROUND(Source!AF117*Source!I117, 2)+ROUND(Source!AE117*Source!I117, 2))), 2)</f>
        <v>0</v>
      </c>
      <c r="V157">
        <f>Source!Y117</f>
        <v>0</v>
      </c>
      <c r="W157">
        <f>IF(Source!BI117&lt;=1,H157, 0)</f>
        <v>11.67</v>
      </c>
      <c r="X157">
        <f>IF(Source!BI117=2,H157, 0)</f>
        <v>0</v>
      </c>
      <c r="Y157">
        <f>IF(Source!BI117=3,H157, 0)</f>
        <v>0</v>
      </c>
      <c r="Z157">
        <f>IF(Source!BI117=4,H157, 0)</f>
        <v>0</v>
      </c>
    </row>
    <row r="158" spans="1:26" ht="26.4" x14ac:dyDescent="0.25">
      <c r="A158" s="45" t="str">
        <f>Source!E118</f>
        <v>11,2</v>
      </c>
      <c r="B158" s="46" t="str">
        <f>Source!F118</f>
        <v>13.2.03.01-0011</v>
      </c>
      <c r="C158" s="46" t="str">
        <f>Source!G118</f>
        <v>Камень булыжный</v>
      </c>
      <c r="D158" s="47" t="str">
        <f>Source!H118</f>
        <v>м3</v>
      </c>
      <c r="E158" s="48">
        <f>Source!I118</f>
        <v>-2.2176</v>
      </c>
      <c r="F158" s="49">
        <f>Source!AL118+Source!AM118+Source!AO118</f>
        <v>203.4</v>
      </c>
      <c r="G158" s="50" t="s">
        <v>4</v>
      </c>
      <c r="H158" s="51">
        <f>ROUND(Source!AC118*Source!I118, 2)+ROUND(Source!AD118*Source!I118, 2)+ROUND(Source!AF118*Source!I118, 2)</f>
        <v>-451.06</v>
      </c>
      <c r="I158" s="52"/>
      <c r="J158" s="52">
        <f>IF(Source!BC118&lt;&gt; 0, Source!BC118, 1)</f>
        <v>1</v>
      </c>
      <c r="K158" s="51">
        <f>Source!O118</f>
        <v>-451.06</v>
      </c>
      <c r="L158" s="48"/>
      <c r="S158">
        <f>ROUND((Source!FX118/100)*((ROUND(Source!AF118*Source!I118, 2)+ROUND(Source!AE118*Source!I118, 2))), 2)</f>
        <v>0</v>
      </c>
      <c r="T158">
        <f>Source!X118</f>
        <v>0</v>
      </c>
      <c r="U158">
        <f>ROUND((Source!FY118/100)*((ROUND(Source!AF118*Source!I118, 2)+ROUND(Source!AE118*Source!I118, 2))), 2)</f>
        <v>0</v>
      </c>
      <c r="V158">
        <f>Source!Y118</f>
        <v>0</v>
      </c>
      <c r="W158">
        <f>IF(Source!BI118&lt;=1,H158, 0)</f>
        <v>-451.06</v>
      </c>
      <c r="X158">
        <f>IF(Source!BI118=2,H158, 0)</f>
        <v>0</v>
      </c>
      <c r="Y158">
        <f>IF(Source!BI118=3,H158, 0)</f>
        <v>0</v>
      </c>
      <c r="Z158">
        <f>IF(Source!BI118=4,H158, 0)</f>
        <v>0</v>
      </c>
    </row>
    <row r="159" spans="1:26" x14ac:dyDescent="0.25">
      <c r="A159" s="41"/>
      <c r="B159" s="41"/>
      <c r="C159" s="41"/>
      <c r="D159" s="41"/>
      <c r="E159" s="41"/>
      <c r="F159" s="41"/>
      <c r="G159" s="71">
        <f>H150+H151+H153+H154+H155+SUM(H157:H158)</f>
        <v>359.16000000000008</v>
      </c>
      <c r="H159" s="71"/>
      <c r="I159" s="41"/>
      <c r="J159" s="71">
        <f>K150+K151+K153+K154+K155+SUM(K157:K158)</f>
        <v>359.32000000000005</v>
      </c>
      <c r="K159" s="71"/>
      <c r="L159" s="53">
        <f>Source!U116</f>
        <v>12.098460000000001</v>
      </c>
      <c r="O159" s="20">
        <f>G159</f>
        <v>359.16000000000008</v>
      </c>
      <c r="P159" s="20">
        <f>J159</f>
        <v>359.32000000000005</v>
      </c>
      <c r="Q159" s="20">
        <f>L159</f>
        <v>12.098460000000001</v>
      </c>
      <c r="W159">
        <f>IF(Source!BI116&lt;=1,H150+H151+H153+H154+H155, 0)</f>
        <v>798.55000000000007</v>
      </c>
      <c r="X159">
        <f>IF(Source!BI116=2,H150+H151+H153+H154+H155, 0)</f>
        <v>0</v>
      </c>
      <c r="Y159">
        <f>IF(Source!BI116=3,H150+H151+H153+H154+H155, 0)</f>
        <v>0</v>
      </c>
      <c r="Z159">
        <f>IF(Source!BI116=4,H150+H151+H153+H154+H155, 0)</f>
        <v>0</v>
      </c>
    </row>
    <row r="160" spans="1:26" ht="39.6" x14ac:dyDescent="0.25">
      <c r="A160" s="35" t="str">
        <f>Source!E119</f>
        <v>12</v>
      </c>
      <c r="B160" s="36" t="s">
        <v>497</v>
      </c>
      <c r="C160" s="36" t="str">
        <f>Source!G119</f>
        <v>Устройство подстилающих слоев песчаных  (перекладка в помещениях 1,8)</v>
      </c>
      <c r="D160" s="37" t="str">
        <f>Source!H119</f>
        <v>м3</v>
      </c>
      <c r="E160" s="38">
        <f>Source!I119</f>
        <v>8.4895999999999994</v>
      </c>
      <c r="F160" s="39">
        <f>Source!AL119+Source!AM119+Source!AO119</f>
        <v>57.07</v>
      </c>
      <c r="G160" s="26"/>
      <c r="H160" s="40"/>
      <c r="I160" s="26" t="str">
        <f>Source!BO119</f>
        <v/>
      </c>
      <c r="J160" s="26"/>
      <c r="K160" s="40"/>
      <c r="L160" s="38"/>
      <c r="S160">
        <f>ROUND((Source!FX119/100)*((ROUND(Source!AF119*Source!I119, 2)+ROUND(Source!AE119*Source!I119, 2))), 2)</f>
        <v>371.01</v>
      </c>
      <c r="T160">
        <f>Source!X119</f>
        <v>370.69</v>
      </c>
      <c r="U160">
        <f>ROUND((Source!FY119/100)*((ROUND(Source!AF119*Source!I119, 2)+ROUND(Source!AE119*Source!I119, 2))), 2)</f>
        <v>203.72</v>
      </c>
      <c r="V160">
        <f>Source!Y119</f>
        <v>204.52</v>
      </c>
    </row>
    <row r="161" spans="1:26" x14ac:dyDescent="0.25">
      <c r="A161" s="41"/>
      <c r="B161" s="41"/>
      <c r="C161" s="19" t="str">
        <f>"Объем: "&amp;Source!I119&amp;"=0,32*"&amp;"26,53"</f>
        <v>Объем: 8,4896=0,32*26,53</v>
      </c>
      <c r="D161" s="41"/>
      <c r="E161" s="41"/>
      <c r="F161" s="41"/>
      <c r="G161" s="41"/>
      <c r="H161" s="41"/>
      <c r="I161" s="41"/>
      <c r="J161" s="41"/>
      <c r="K161" s="41"/>
      <c r="L161" s="41"/>
    </row>
    <row r="162" spans="1:26" x14ac:dyDescent="0.25">
      <c r="A162" s="35"/>
      <c r="B162" s="36"/>
      <c r="C162" s="36" t="s">
        <v>483</v>
      </c>
      <c r="D162" s="37"/>
      <c r="E162" s="38"/>
      <c r="F162" s="39">
        <f>Source!AO119</f>
        <v>29.46</v>
      </c>
      <c r="G162" s="26" t="str">
        <f>Source!DG119</f>
        <v>)*1,15</v>
      </c>
      <c r="H162" s="40">
        <f>ROUND(Source!AF119*Source!I119, 2)</f>
        <v>287.62</v>
      </c>
      <c r="I162" s="26"/>
      <c r="J162" s="26">
        <f>IF(Source!BA119&lt;&gt; 0, Source!BA119, 1)</f>
        <v>1</v>
      </c>
      <c r="K162" s="40">
        <f>Source!S119</f>
        <v>287.62</v>
      </c>
      <c r="L162" s="38"/>
      <c r="R162">
        <f>H162</f>
        <v>287.62</v>
      </c>
    </row>
    <row r="163" spans="1:26" x14ac:dyDescent="0.25">
      <c r="A163" s="35"/>
      <c r="B163" s="36"/>
      <c r="C163" s="36" t="s">
        <v>59</v>
      </c>
      <c r="D163" s="37"/>
      <c r="E163" s="38"/>
      <c r="F163" s="39">
        <f>Source!AM119</f>
        <v>27.24</v>
      </c>
      <c r="G163" s="26" t="str">
        <f>Source!DE119</f>
        <v>)*1,25</v>
      </c>
      <c r="H163" s="40">
        <f>ROUND(Source!AD119*Source!I119, 2)</f>
        <v>289.07</v>
      </c>
      <c r="I163" s="26"/>
      <c r="J163" s="26">
        <f>IF(Source!BB119&lt;&gt; 0, Source!BB119, 1)</f>
        <v>1</v>
      </c>
      <c r="K163" s="40">
        <f>Source!Q119</f>
        <v>289.07</v>
      </c>
      <c r="L163" s="38"/>
    </row>
    <row r="164" spans="1:26" x14ac:dyDescent="0.25">
      <c r="A164" s="35"/>
      <c r="B164" s="36"/>
      <c r="C164" s="36" t="s">
        <v>484</v>
      </c>
      <c r="D164" s="37"/>
      <c r="E164" s="38"/>
      <c r="F164" s="39">
        <f>Source!AN119</f>
        <v>3.01</v>
      </c>
      <c r="G164" s="26" t="str">
        <f>Source!DF119</f>
        <v>)*1,25</v>
      </c>
      <c r="H164" s="42">
        <f>ROUND(Source!AE119*Source!I119, 2)</f>
        <v>31.94</v>
      </c>
      <c r="I164" s="26"/>
      <c r="J164" s="26">
        <f>IF(Source!BS119&lt;&gt; 0, Source!BS119, 1)</f>
        <v>1</v>
      </c>
      <c r="K164" s="42">
        <f>Source!R119</f>
        <v>31.94</v>
      </c>
      <c r="L164" s="38"/>
      <c r="R164">
        <f>H164</f>
        <v>31.94</v>
      </c>
    </row>
    <row r="165" spans="1:26" x14ac:dyDescent="0.25">
      <c r="A165" s="35"/>
      <c r="B165" s="36"/>
      <c r="C165" s="36" t="s">
        <v>485</v>
      </c>
      <c r="D165" s="37"/>
      <c r="E165" s="38"/>
      <c r="F165" s="39">
        <f>Source!AL119</f>
        <v>0.37</v>
      </c>
      <c r="G165" s="26" t="str">
        <f>Source!DD119</f>
        <v/>
      </c>
      <c r="H165" s="40">
        <f>ROUND(Source!AC119*Source!I119, 2)</f>
        <v>3.14</v>
      </c>
      <c r="I165" s="26"/>
      <c r="J165" s="26">
        <f>IF(Source!BC119&lt;&gt; 0, Source!BC119, 1)</f>
        <v>1</v>
      </c>
      <c r="K165" s="40">
        <f>Source!P119</f>
        <v>3.14</v>
      </c>
      <c r="L165" s="38"/>
    </row>
    <row r="166" spans="1:26" x14ac:dyDescent="0.25">
      <c r="A166" s="35"/>
      <c r="B166" s="36"/>
      <c r="C166" s="36" t="s">
        <v>486</v>
      </c>
      <c r="D166" s="37" t="s">
        <v>487</v>
      </c>
      <c r="E166" s="38">
        <f>Source!BZ119</f>
        <v>129</v>
      </c>
      <c r="F166" s="72" t="str">
        <f>CONCATENATE(" )", Source!DL119, Source!FT119, "=", Source!FX119)</f>
        <v xml:space="preserve"> )*0,9=116,1</v>
      </c>
      <c r="G166" s="73"/>
      <c r="H166" s="40">
        <f>SUM(S160:S169)</f>
        <v>371.01</v>
      </c>
      <c r="I166" s="26"/>
      <c r="J166" s="43">
        <f>Source!AT119</f>
        <v>116</v>
      </c>
      <c r="K166" s="40">
        <f>SUM(T160:T169)</f>
        <v>370.69</v>
      </c>
      <c r="L166" s="38"/>
    </row>
    <row r="167" spans="1:26" x14ac:dyDescent="0.25">
      <c r="A167" s="35"/>
      <c r="B167" s="36"/>
      <c r="C167" s="36" t="s">
        <v>488</v>
      </c>
      <c r="D167" s="37" t="s">
        <v>487</v>
      </c>
      <c r="E167" s="38">
        <f>Source!CA119</f>
        <v>75</v>
      </c>
      <c r="F167" s="72" t="str">
        <f>CONCATENATE(" )", Source!DM119, Source!FU119, "=", Source!FY119)</f>
        <v xml:space="preserve"> )*0,85=63,75</v>
      </c>
      <c r="G167" s="73"/>
      <c r="H167" s="40">
        <f>SUM(U160:U169)</f>
        <v>203.72</v>
      </c>
      <c r="I167" s="26"/>
      <c r="J167" s="43">
        <f>Source!AU119</f>
        <v>64</v>
      </c>
      <c r="K167" s="40">
        <f>SUM(V160:V169)</f>
        <v>204.52</v>
      </c>
      <c r="L167" s="38"/>
    </row>
    <row r="168" spans="1:26" x14ac:dyDescent="0.25">
      <c r="A168" s="35"/>
      <c r="B168" s="36"/>
      <c r="C168" s="36" t="s">
        <v>489</v>
      </c>
      <c r="D168" s="37" t="s">
        <v>490</v>
      </c>
      <c r="E168" s="38">
        <f>Source!AQ119</f>
        <v>3.41</v>
      </c>
      <c r="F168" s="39"/>
      <c r="G168" s="26" t="str">
        <f>Source!DI119</f>
        <v>)*1,15</v>
      </c>
      <c r="H168" s="40"/>
      <c r="I168" s="26"/>
      <c r="J168" s="26"/>
      <c r="K168" s="40"/>
      <c r="L168" s="40">
        <f>Source!U119</f>
        <v>33.2919664</v>
      </c>
    </row>
    <row r="169" spans="1:26" ht="26.4" x14ac:dyDescent="0.25">
      <c r="A169" s="45" t="str">
        <f>Source!E120</f>
        <v>12,1</v>
      </c>
      <c r="B169" s="46" t="str">
        <f>Source!F120</f>
        <v>02.3.01.02-0015</v>
      </c>
      <c r="C169" s="46" t="str">
        <f>Source!G120</f>
        <v>Песок природный для строительных работ средний</v>
      </c>
      <c r="D169" s="47" t="str">
        <f>Source!H120</f>
        <v>м3</v>
      </c>
      <c r="E169" s="48">
        <f>Source!I120</f>
        <v>10.187519999999999</v>
      </c>
      <c r="F169" s="49">
        <f>Source!AL120+Source!AM120+Source!AO120</f>
        <v>55.26</v>
      </c>
      <c r="G169" s="50" t="s">
        <v>4</v>
      </c>
      <c r="H169" s="51">
        <f>ROUND(Source!AC120*Source!I120, 2)+ROUND(Source!AD120*Source!I120, 2)+ROUND(Source!AF120*Source!I120, 2)</f>
        <v>562.96</v>
      </c>
      <c r="I169" s="52"/>
      <c r="J169" s="52">
        <f>IF(Source!BC120&lt;&gt; 0, Source!BC120, 1)</f>
        <v>1</v>
      </c>
      <c r="K169" s="51">
        <f>Source!O120</f>
        <v>562.96</v>
      </c>
      <c r="L169" s="48"/>
      <c r="S169">
        <f>ROUND((Source!FX120/100)*((ROUND(Source!AF120*Source!I120, 2)+ROUND(Source!AE120*Source!I120, 2))), 2)</f>
        <v>0</v>
      </c>
      <c r="T169">
        <f>Source!X120</f>
        <v>0</v>
      </c>
      <c r="U169">
        <f>ROUND((Source!FY120/100)*((ROUND(Source!AF120*Source!I120, 2)+ROUND(Source!AE120*Source!I120, 2))), 2)</f>
        <v>0</v>
      </c>
      <c r="V169">
        <f>Source!Y120</f>
        <v>0</v>
      </c>
      <c r="W169">
        <f>IF(Source!BI120&lt;=1,H169, 0)</f>
        <v>562.96</v>
      </c>
      <c r="X169">
        <f>IF(Source!BI120=2,H169, 0)</f>
        <v>0</v>
      </c>
      <c r="Y169">
        <f>IF(Source!BI120=3,H169, 0)</f>
        <v>0</v>
      </c>
      <c r="Z169">
        <f>IF(Source!BI120=4,H169, 0)</f>
        <v>0</v>
      </c>
    </row>
    <row r="170" spans="1:26" x14ac:dyDescent="0.25">
      <c r="A170" s="41"/>
      <c r="B170" s="41"/>
      <c r="C170" s="41"/>
      <c r="D170" s="41"/>
      <c r="E170" s="41"/>
      <c r="F170" s="41"/>
      <c r="G170" s="71">
        <f>H162+H163+H165+H166+H167+SUM(H169:H169)</f>
        <v>1717.52</v>
      </c>
      <c r="H170" s="71"/>
      <c r="I170" s="41"/>
      <c r="J170" s="71">
        <f>K162+K163+K165+K166+K167+SUM(K169:K169)</f>
        <v>1718</v>
      </c>
      <c r="K170" s="71"/>
      <c r="L170" s="53">
        <f>Source!U119</f>
        <v>33.2919664</v>
      </c>
      <c r="O170" s="20">
        <f>G170</f>
        <v>1717.52</v>
      </c>
      <c r="P170" s="20">
        <f>J170</f>
        <v>1718</v>
      </c>
      <c r="Q170" s="20">
        <f>L170</f>
        <v>33.2919664</v>
      </c>
      <c r="W170">
        <f>IF(Source!BI119&lt;=1,H162+H163+H165+H166+H167, 0)</f>
        <v>1154.56</v>
      </c>
      <c r="X170">
        <f>IF(Source!BI119=2,H162+H163+H165+H166+H167, 0)</f>
        <v>0</v>
      </c>
      <c r="Y170">
        <f>IF(Source!BI119=3,H162+H163+H165+H166+H167, 0)</f>
        <v>0</v>
      </c>
      <c r="Z170">
        <f>IF(Source!BI119=4,H162+H163+H165+H166+H167, 0)</f>
        <v>0</v>
      </c>
    </row>
    <row r="171" spans="1:26" ht="39.6" x14ac:dyDescent="0.25">
      <c r="A171" s="35" t="str">
        <f>Source!E121</f>
        <v>13</v>
      </c>
      <c r="B171" s="36" t="s">
        <v>498</v>
      </c>
      <c r="C171" s="36" t="str">
        <f>Source!G121</f>
        <v>Устройство покрытий из камня булыжного по готовому подстилающему слою (перекладка в помещениях 1,8)</v>
      </c>
      <c r="D171" s="37" t="str">
        <f>Source!H121</f>
        <v>100 м2</v>
      </c>
      <c r="E171" s="38">
        <f>Source!I121</f>
        <v>0.26529999999999998</v>
      </c>
      <c r="F171" s="39">
        <f>Source!AL121+Source!AM121+Source!AO121</f>
        <v>4355.01</v>
      </c>
      <c r="G171" s="26"/>
      <c r="H171" s="40"/>
      <c r="I171" s="26" t="str">
        <f>Source!BO121</f>
        <v/>
      </c>
      <c r="J171" s="26"/>
      <c r="K171" s="40"/>
      <c r="L171" s="38"/>
      <c r="S171">
        <f>ROUND((Source!FX121/100)*((ROUND(Source!AF121*Source!I121, 2)+ROUND(Source!AE121*Source!I121, 2))), 2)</f>
        <v>262.57</v>
      </c>
      <c r="T171">
        <f>Source!X121</f>
        <v>262.35000000000002</v>
      </c>
      <c r="U171">
        <f>ROUND((Source!FY121/100)*((ROUND(Source!AF121*Source!I121, 2)+ROUND(Source!AE121*Source!I121, 2))), 2)</f>
        <v>144.18</v>
      </c>
      <c r="V171">
        <f>Source!Y121</f>
        <v>144.74</v>
      </c>
    </row>
    <row r="172" spans="1:26" x14ac:dyDescent="0.25">
      <c r="A172" s="41"/>
      <c r="B172" s="41"/>
      <c r="C172" s="19" t="str">
        <f>"Объем: "&amp;Source!I121&amp;"=26,53/"&amp;"100"</f>
        <v>Объем: 0,2653=26,53/100</v>
      </c>
      <c r="D172" s="41"/>
      <c r="E172" s="41"/>
      <c r="F172" s="41"/>
      <c r="G172" s="41"/>
      <c r="H172" s="41"/>
      <c r="I172" s="41"/>
      <c r="J172" s="41"/>
      <c r="K172" s="41"/>
      <c r="L172" s="41"/>
    </row>
    <row r="173" spans="1:26" x14ac:dyDescent="0.25">
      <c r="A173" s="35"/>
      <c r="B173" s="36"/>
      <c r="C173" s="36" t="s">
        <v>483</v>
      </c>
      <c r="D173" s="37"/>
      <c r="E173" s="38"/>
      <c r="F173" s="39">
        <f>Source!AO121</f>
        <v>714.91</v>
      </c>
      <c r="G173" s="26" t="str">
        <f>Source!DG121</f>
        <v>)*1,15</v>
      </c>
      <c r="H173" s="40">
        <f>ROUND(Source!AF121*Source!I121, 2)</f>
        <v>218.12</v>
      </c>
      <c r="I173" s="26"/>
      <c r="J173" s="26">
        <f>IF(Source!BA121&lt;&gt; 0, Source!BA121, 1)</f>
        <v>1</v>
      </c>
      <c r="K173" s="40">
        <f>Source!S121</f>
        <v>218.12</v>
      </c>
      <c r="L173" s="38"/>
      <c r="R173">
        <f>H173</f>
        <v>218.12</v>
      </c>
    </row>
    <row r="174" spans="1:26" x14ac:dyDescent="0.25">
      <c r="A174" s="35"/>
      <c r="B174" s="36"/>
      <c r="C174" s="36" t="s">
        <v>59</v>
      </c>
      <c r="D174" s="37"/>
      <c r="E174" s="38"/>
      <c r="F174" s="39">
        <f>Source!AM121</f>
        <v>216.88</v>
      </c>
      <c r="G174" s="26" t="str">
        <f>Source!DE121</f>
        <v>)*1,25</v>
      </c>
      <c r="H174" s="40">
        <f>ROUND(Source!AD121*Source!I121, 2)</f>
        <v>71.92</v>
      </c>
      <c r="I174" s="26"/>
      <c r="J174" s="26">
        <f>IF(Source!BB121&lt;&gt; 0, Source!BB121, 1)</f>
        <v>1</v>
      </c>
      <c r="K174" s="40">
        <f>Source!Q121</f>
        <v>71.92</v>
      </c>
      <c r="L174" s="38"/>
    </row>
    <row r="175" spans="1:26" x14ac:dyDescent="0.25">
      <c r="A175" s="35"/>
      <c r="B175" s="36"/>
      <c r="C175" s="36" t="s">
        <v>484</v>
      </c>
      <c r="D175" s="37"/>
      <c r="E175" s="38"/>
      <c r="F175" s="39">
        <f>Source!AN121</f>
        <v>24.24</v>
      </c>
      <c r="G175" s="26" t="str">
        <f>Source!DF121</f>
        <v>)*1,25</v>
      </c>
      <c r="H175" s="42">
        <f>ROUND(Source!AE121*Source!I121, 2)</f>
        <v>8.0399999999999991</v>
      </c>
      <c r="I175" s="26"/>
      <c r="J175" s="26">
        <f>IF(Source!BS121&lt;&gt; 0, Source!BS121, 1)</f>
        <v>1</v>
      </c>
      <c r="K175" s="42">
        <f>Source!R121</f>
        <v>8.0399999999999991</v>
      </c>
      <c r="L175" s="38"/>
      <c r="R175">
        <f>H175</f>
        <v>8.0399999999999991</v>
      </c>
    </row>
    <row r="176" spans="1:26" x14ac:dyDescent="0.25">
      <c r="A176" s="35"/>
      <c r="B176" s="36"/>
      <c r="C176" s="36" t="s">
        <v>485</v>
      </c>
      <c r="D176" s="37"/>
      <c r="E176" s="38"/>
      <c r="F176" s="39">
        <f>Source!AL121</f>
        <v>3423.22</v>
      </c>
      <c r="G176" s="26" t="str">
        <f>Source!DD121</f>
        <v/>
      </c>
      <c r="H176" s="40">
        <f>ROUND(Source!AC121*Source!I121, 2)</f>
        <v>908.18</v>
      </c>
      <c r="I176" s="26"/>
      <c r="J176" s="26">
        <f>IF(Source!BC121&lt;&gt; 0, Source!BC121, 1)</f>
        <v>1</v>
      </c>
      <c r="K176" s="40">
        <f>Source!P121</f>
        <v>908.18</v>
      </c>
      <c r="L176" s="38"/>
    </row>
    <row r="177" spans="1:26" x14ac:dyDescent="0.25">
      <c r="A177" s="35"/>
      <c r="B177" s="36"/>
      <c r="C177" s="36" t="s">
        <v>486</v>
      </c>
      <c r="D177" s="37" t="s">
        <v>487</v>
      </c>
      <c r="E177" s="38">
        <f>Source!BZ121</f>
        <v>129</v>
      </c>
      <c r="F177" s="72" t="str">
        <f>CONCATENATE(" )", Source!DL121, Source!FT121, "=", Source!FX121)</f>
        <v xml:space="preserve"> )*0,9=116,1</v>
      </c>
      <c r="G177" s="73"/>
      <c r="H177" s="40">
        <f>SUM(S171:S181)</f>
        <v>262.57</v>
      </c>
      <c r="I177" s="26"/>
      <c r="J177" s="43">
        <f>Source!AT121</f>
        <v>116</v>
      </c>
      <c r="K177" s="40">
        <f>SUM(T171:T181)</f>
        <v>262.35000000000002</v>
      </c>
      <c r="L177" s="38"/>
    </row>
    <row r="178" spans="1:26" x14ac:dyDescent="0.25">
      <c r="A178" s="35"/>
      <c r="B178" s="36"/>
      <c r="C178" s="36" t="s">
        <v>488</v>
      </c>
      <c r="D178" s="37" t="s">
        <v>487</v>
      </c>
      <c r="E178" s="38">
        <f>Source!CA121</f>
        <v>75</v>
      </c>
      <c r="F178" s="72" t="str">
        <f>CONCATENATE(" )", Source!DM121, Source!FU121, "=", Source!FY121)</f>
        <v xml:space="preserve"> )*0,85=63,75</v>
      </c>
      <c r="G178" s="73"/>
      <c r="H178" s="40">
        <f>SUM(U171:U181)</f>
        <v>144.18</v>
      </c>
      <c r="I178" s="26"/>
      <c r="J178" s="43">
        <f>Source!AU121</f>
        <v>64</v>
      </c>
      <c r="K178" s="40">
        <f>SUM(V171:V181)</f>
        <v>144.74</v>
      </c>
      <c r="L178" s="38"/>
    </row>
    <row r="179" spans="1:26" x14ac:dyDescent="0.25">
      <c r="A179" s="35"/>
      <c r="B179" s="36"/>
      <c r="C179" s="36" t="s">
        <v>489</v>
      </c>
      <c r="D179" s="37" t="s">
        <v>490</v>
      </c>
      <c r="E179" s="38">
        <f>Source!AQ121</f>
        <v>79.7</v>
      </c>
      <c r="F179" s="39"/>
      <c r="G179" s="26" t="str">
        <f>Source!DI121</f>
        <v>)*1,15</v>
      </c>
      <c r="H179" s="40"/>
      <c r="I179" s="26"/>
      <c r="J179" s="26"/>
      <c r="K179" s="40"/>
      <c r="L179" s="40">
        <f>Source!U121</f>
        <v>24.3160715</v>
      </c>
    </row>
    <row r="180" spans="1:26" ht="26.4" x14ac:dyDescent="0.25">
      <c r="A180" s="35" t="str">
        <f>Source!E122</f>
        <v>13,1</v>
      </c>
      <c r="B180" s="36" t="str">
        <f>Source!F122</f>
        <v>02.3.01.02-0015</v>
      </c>
      <c r="C180" s="36" t="str">
        <f>Source!G122</f>
        <v>Песок природный для строительных работ средний</v>
      </c>
      <c r="D180" s="37" t="str">
        <f>Source!H122</f>
        <v>м3</v>
      </c>
      <c r="E180" s="38">
        <f>Source!I122</f>
        <v>0.42448000000000002</v>
      </c>
      <c r="F180" s="39">
        <f>Source!AL122+Source!AM122+Source!AO122</f>
        <v>55.26</v>
      </c>
      <c r="G180" s="44" t="s">
        <v>4</v>
      </c>
      <c r="H180" s="40">
        <f>ROUND(Source!AC122*Source!I122, 2)+ROUND(Source!AD122*Source!I122, 2)+ROUND(Source!AF122*Source!I122, 2)</f>
        <v>23.46</v>
      </c>
      <c r="I180" s="26"/>
      <c r="J180" s="26">
        <f>IF(Source!BC122&lt;&gt; 0, Source!BC122, 1)</f>
        <v>1</v>
      </c>
      <c r="K180" s="40">
        <f>Source!O122</f>
        <v>23.46</v>
      </c>
      <c r="L180" s="38"/>
      <c r="S180">
        <f>ROUND((Source!FX122/100)*((ROUND(Source!AF122*Source!I122, 2)+ROUND(Source!AE122*Source!I122, 2))), 2)</f>
        <v>0</v>
      </c>
      <c r="T180">
        <f>Source!X122</f>
        <v>0</v>
      </c>
      <c r="U180">
        <f>ROUND((Source!FY122/100)*((ROUND(Source!AF122*Source!I122, 2)+ROUND(Source!AE122*Source!I122, 2))), 2)</f>
        <v>0</v>
      </c>
      <c r="V180">
        <f>Source!Y122</f>
        <v>0</v>
      </c>
      <c r="W180">
        <f>IF(Source!BI122&lt;=1,H180, 0)</f>
        <v>23.46</v>
      </c>
      <c r="X180">
        <f>IF(Source!BI122=2,H180, 0)</f>
        <v>0</v>
      </c>
      <c r="Y180">
        <f>IF(Source!BI122=3,H180, 0)</f>
        <v>0</v>
      </c>
      <c r="Z180">
        <f>IF(Source!BI122=4,H180, 0)</f>
        <v>0</v>
      </c>
    </row>
    <row r="181" spans="1:26" ht="26.4" x14ac:dyDescent="0.25">
      <c r="A181" s="45" t="str">
        <f>Source!E123</f>
        <v>13,2</v>
      </c>
      <c r="B181" s="46" t="str">
        <f>Source!F123</f>
        <v>13.2.03.01-0011</v>
      </c>
      <c r="C181" s="46" t="str">
        <f>Source!G123</f>
        <v>Камень булыжный</v>
      </c>
      <c r="D181" s="47" t="str">
        <f>Source!H123</f>
        <v>м3</v>
      </c>
      <c r="E181" s="48">
        <f>Source!I123</f>
        <v>-4.4570400000000001</v>
      </c>
      <c r="F181" s="49">
        <f>Source!AL123+Source!AM123+Source!AO123</f>
        <v>203.4</v>
      </c>
      <c r="G181" s="50" t="s">
        <v>4</v>
      </c>
      <c r="H181" s="51">
        <f>ROUND(Source!AC123*Source!I123, 2)+ROUND(Source!AD123*Source!I123, 2)+ROUND(Source!AF123*Source!I123, 2)</f>
        <v>-906.56</v>
      </c>
      <c r="I181" s="52"/>
      <c r="J181" s="52">
        <f>IF(Source!BC123&lt;&gt; 0, Source!BC123, 1)</f>
        <v>1</v>
      </c>
      <c r="K181" s="51">
        <f>Source!O123</f>
        <v>-906.56</v>
      </c>
      <c r="L181" s="48"/>
      <c r="S181">
        <f>ROUND((Source!FX123/100)*((ROUND(Source!AF123*Source!I123, 2)+ROUND(Source!AE123*Source!I123, 2))), 2)</f>
        <v>0</v>
      </c>
      <c r="T181">
        <f>Source!X123</f>
        <v>0</v>
      </c>
      <c r="U181">
        <f>ROUND((Source!FY123/100)*((ROUND(Source!AF123*Source!I123, 2)+ROUND(Source!AE123*Source!I123, 2))), 2)</f>
        <v>0</v>
      </c>
      <c r="V181">
        <f>Source!Y123</f>
        <v>0</v>
      </c>
      <c r="W181">
        <f>IF(Source!BI123&lt;=1,H181, 0)</f>
        <v>-906.56</v>
      </c>
      <c r="X181">
        <f>IF(Source!BI123=2,H181, 0)</f>
        <v>0</v>
      </c>
      <c r="Y181">
        <f>IF(Source!BI123=3,H181, 0)</f>
        <v>0</v>
      </c>
      <c r="Z181">
        <f>IF(Source!BI123=4,H181, 0)</f>
        <v>0</v>
      </c>
    </row>
    <row r="182" spans="1:26" x14ac:dyDescent="0.25">
      <c r="A182" s="41"/>
      <c r="B182" s="41"/>
      <c r="C182" s="41"/>
      <c r="D182" s="41"/>
      <c r="E182" s="41"/>
      <c r="F182" s="41"/>
      <c r="G182" s="71">
        <f>H173+H174+H176+H177+H178+SUM(H180:H181)</f>
        <v>721.87000000000012</v>
      </c>
      <c r="H182" s="71"/>
      <c r="I182" s="41"/>
      <c r="J182" s="71">
        <f>K173+K174+K176+K177+K178+SUM(K180:K181)</f>
        <v>722.21000000000026</v>
      </c>
      <c r="K182" s="71"/>
      <c r="L182" s="53">
        <f>Source!U121</f>
        <v>24.3160715</v>
      </c>
      <c r="O182" s="20">
        <f>G182</f>
        <v>721.87000000000012</v>
      </c>
      <c r="P182" s="20">
        <f>J182</f>
        <v>722.21000000000026</v>
      </c>
      <c r="Q182" s="20">
        <f>L182</f>
        <v>24.3160715</v>
      </c>
      <c r="W182">
        <f>IF(Source!BI121&lt;=1,H173+H174+H176+H177+H178, 0)</f>
        <v>1604.97</v>
      </c>
      <c r="X182">
        <f>IF(Source!BI121=2,H173+H174+H176+H177+H178, 0)</f>
        <v>0</v>
      </c>
      <c r="Y182">
        <f>IF(Source!BI121=3,H173+H174+H176+H177+H178, 0)</f>
        <v>0</v>
      </c>
      <c r="Z182">
        <f>IF(Source!BI121=4,H173+H174+H176+H177+H178, 0)</f>
        <v>0</v>
      </c>
    </row>
    <row r="183" spans="1:26" ht="39.6" x14ac:dyDescent="0.25">
      <c r="A183" s="35" t="str">
        <f>Source!E124</f>
        <v>14</v>
      </c>
      <c r="B183" s="36" t="s">
        <v>497</v>
      </c>
      <c r="C183" s="36" t="str">
        <f>Source!G124</f>
        <v>Устройство подстилающих слоев песчаных  (перекладка в помещениях 13,14,15,16,17)</v>
      </c>
      <c r="D183" s="37" t="str">
        <f>Source!H124</f>
        <v>м3</v>
      </c>
      <c r="E183" s="38">
        <f>Source!I124</f>
        <v>3.8752</v>
      </c>
      <c r="F183" s="39">
        <f>Source!AL124+Source!AM124+Source!AO124</f>
        <v>57.07</v>
      </c>
      <c r="G183" s="26"/>
      <c r="H183" s="40"/>
      <c r="I183" s="26" t="str">
        <f>Source!BO124</f>
        <v/>
      </c>
      <c r="J183" s="26"/>
      <c r="K183" s="40"/>
      <c r="L183" s="38"/>
      <c r="S183">
        <f>ROUND((Source!FX124/100)*((ROUND(Source!AF124*Source!I124, 2)+ROUND(Source!AE124*Source!I124, 2))), 2)</f>
        <v>169.36</v>
      </c>
      <c r="T183">
        <f>Source!X124</f>
        <v>169.21</v>
      </c>
      <c r="U183">
        <f>ROUND((Source!FY124/100)*((ROUND(Source!AF124*Source!I124, 2)+ROUND(Source!AE124*Source!I124, 2))), 2)</f>
        <v>92.99</v>
      </c>
      <c r="V183">
        <f>Source!Y124</f>
        <v>93.36</v>
      </c>
    </row>
    <row r="184" spans="1:26" x14ac:dyDescent="0.25">
      <c r="A184" s="41"/>
      <c r="B184" s="41"/>
      <c r="C184" s="19" t="str">
        <f>"Объем: "&amp;Source!I124&amp;"=0,32*"&amp;"12,11"</f>
        <v>Объем: 3,8752=0,32*12,11</v>
      </c>
      <c r="D184" s="41"/>
      <c r="E184" s="41"/>
      <c r="F184" s="41"/>
      <c r="G184" s="41"/>
      <c r="H184" s="41"/>
      <c r="I184" s="41"/>
      <c r="J184" s="41"/>
      <c r="K184" s="41"/>
      <c r="L184" s="41"/>
    </row>
    <row r="185" spans="1:26" x14ac:dyDescent="0.25">
      <c r="A185" s="35"/>
      <c r="B185" s="36"/>
      <c r="C185" s="36" t="s">
        <v>483</v>
      </c>
      <c r="D185" s="37"/>
      <c r="E185" s="38"/>
      <c r="F185" s="39">
        <f>Source!AO124</f>
        <v>29.46</v>
      </c>
      <c r="G185" s="26" t="str">
        <f>Source!DG124</f>
        <v>)*1,15</v>
      </c>
      <c r="H185" s="40">
        <f>ROUND(Source!AF124*Source!I124, 2)</f>
        <v>131.29</v>
      </c>
      <c r="I185" s="26"/>
      <c r="J185" s="26">
        <f>IF(Source!BA124&lt;&gt; 0, Source!BA124, 1)</f>
        <v>1</v>
      </c>
      <c r="K185" s="40">
        <f>Source!S124</f>
        <v>131.29</v>
      </c>
      <c r="L185" s="38"/>
      <c r="R185">
        <f>H185</f>
        <v>131.29</v>
      </c>
    </row>
    <row r="186" spans="1:26" x14ac:dyDescent="0.25">
      <c r="A186" s="35"/>
      <c r="B186" s="36"/>
      <c r="C186" s="36" t="s">
        <v>59</v>
      </c>
      <c r="D186" s="37"/>
      <c r="E186" s="38"/>
      <c r="F186" s="39">
        <f>Source!AM124</f>
        <v>27.24</v>
      </c>
      <c r="G186" s="26" t="str">
        <f>Source!DE124</f>
        <v>)*1,25</v>
      </c>
      <c r="H186" s="40">
        <f>ROUND(Source!AD124*Source!I124, 2)</f>
        <v>131.94999999999999</v>
      </c>
      <c r="I186" s="26"/>
      <c r="J186" s="26">
        <f>IF(Source!BB124&lt;&gt; 0, Source!BB124, 1)</f>
        <v>1</v>
      </c>
      <c r="K186" s="40">
        <f>Source!Q124</f>
        <v>131.94999999999999</v>
      </c>
      <c r="L186" s="38"/>
    </row>
    <row r="187" spans="1:26" x14ac:dyDescent="0.25">
      <c r="A187" s="35"/>
      <c r="B187" s="36"/>
      <c r="C187" s="36" t="s">
        <v>484</v>
      </c>
      <c r="D187" s="37"/>
      <c r="E187" s="38"/>
      <c r="F187" s="39">
        <f>Source!AN124</f>
        <v>3.01</v>
      </c>
      <c r="G187" s="26" t="str">
        <f>Source!DF124</f>
        <v>)*1,25</v>
      </c>
      <c r="H187" s="42">
        <f>ROUND(Source!AE124*Source!I124, 2)</f>
        <v>14.58</v>
      </c>
      <c r="I187" s="26"/>
      <c r="J187" s="26">
        <f>IF(Source!BS124&lt;&gt; 0, Source!BS124, 1)</f>
        <v>1</v>
      </c>
      <c r="K187" s="42">
        <f>Source!R124</f>
        <v>14.58</v>
      </c>
      <c r="L187" s="38"/>
      <c r="R187">
        <f>H187</f>
        <v>14.58</v>
      </c>
    </row>
    <row r="188" spans="1:26" x14ac:dyDescent="0.25">
      <c r="A188" s="35"/>
      <c r="B188" s="36"/>
      <c r="C188" s="36" t="s">
        <v>485</v>
      </c>
      <c r="D188" s="37"/>
      <c r="E188" s="38"/>
      <c r="F188" s="39">
        <f>Source!AL124</f>
        <v>0.37</v>
      </c>
      <c r="G188" s="26" t="str">
        <f>Source!DD124</f>
        <v/>
      </c>
      <c r="H188" s="40">
        <f>ROUND(Source!AC124*Source!I124, 2)</f>
        <v>1.43</v>
      </c>
      <c r="I188" s="26"/>
      <c r="J188" s="26">
        <f>IF(Source!BC124&lt;&gt; 0, Source!BC124, 1)</f>
        <v>1</v>
      </c>
      <c r="K188" s="40">
        <f>Source!P124</f>
        <v>1.43</v>
      </c>
      <c r="L188" s="38"/>
    </row>
    <row r="189" spans="1:26" x14ac:dyDescent="0.25">
      <c r="A189" s="35"/>
      <c r="B189" s="36"/>
      <c r="C189" s="36" t="s">
        <v>486</v>
      </c>
      <c r="D189" s="37" t="s">
        <v>487</v>
      </c>
      <c r="E189" s="38">
        <f>Source!BZ124</f>
        <v>129</v>
      </c>
      <c r="F189" s="72" t="str">
        <f>CONCATENATE(" )", Source!DL124, Source!FT124, "=", Source!FX124)</f>
        <v xml:space="preserve"> )*0,9=116,1</v>
      </c>
      <c r="G189" s="73"/>
      <c r="H189" s="40">
        <f>SUM(S183:S192)</f>
        <v>169.36</v>
      </c>
      <c r="I189" s="26"/>
      <c r="J189" s="43">
        <f>Source!AT124</f>
        <v>116</v>
      </c>
      <c r="K189" s="40">
        <f>SUM(T183:T192)</f>
        <v>169.21</v>
      </c>
      <c r="L189" s="38"/>
    </row>
    <row r="190" spans="1:26" x14ac:dyDescent="0.25">
      <c r="A190" s="35"/>
      <c r="B190" s="36"/>
      <c r="C190" s="36" t="s">
        <v>488</v>
      </c>
      <c r="D190" s="37" t="s">
        <v>487</v>
      </c>
      <c r="E190" s="38">
        <f>Source!CA124</f>
        <v>75</v>
      </c>
      <c r="F190" s="72" t="str">
        <f>CONCATENATE(" )", Source!DM124, Source!FU124, "=", Source!FY124)</f>
        <v xml:space="preserve"> )*0,85=63,75</v>
      </c>
      <c r="G190" s="73"/>
      <c r="H190" s="40">
        <f>SUM(U183:U192)</f>
        <v>92.99</v>
      </c>
      <c r="I190" s="26"/>
      <c r="J190" s="43">
        <f>Source!AU124</f>
        <v>64</v>
      </c>
      <c r="K190" s="40">
        <f>SUM(V183:V192)</f>
        <v>93.36</v>
      </c>
      <c r="L190" s="38"/>
    </row>
    <row r="191" spans="1:26" x14ac:dyDescent="0.25">
      <c r="A191" s="35"/>
      <c r="B191" s="36"/>
      <c r="C191" s="36" t="s">
        <v>489</v>
      </c>
      <c r="D191" s="37" t="s">
        <v>490</v>
      </c>
      <c r="E191" s="38">
        <f>Source!AQ124</f>
        <v>3.41</v>
      </c>
      <c r="F191" s="39"/>
      <c r="G191" s="26" t="str">
        <f>Source!DI124</f>
        <v>)*1,15</v>
      </c>
      <c r="H191" s="40"/>
      <c r="I191" s="26"/>
      <c r="J191" s="26"/>
      <c r="K191" s="40"/>
      <c r="L191" s="40">
        <f>Source!U124</f>
        <v>15.1965968</v>
      </c>
    </row>
    <row r="192" spans="1:26" ht="26.4" x14ac:dyDescent="0.25">
      <c r="A192" s="45" t="str">
        <f>Source!E125</f>
        <v>14,1</v>
      </c>
      <c r="B192" s="46" t="str">
        <f>Source!F125</f>
        <v>02.3.01.02-0015</v>
      </c>
      <c r="C192" s="46" t="str">
        <f>Source!G125</f>
        <v>Песок природный для строительных работ средний</v>
      </c>
      <c r="D192" s="47" t="str">
        <f>Source!H125</f>
        <v>м3</v>
      </c>
      <c r="E192" s="48">
        <f>Source!I125</f>
        <v>4.6502400000000002</v>
      </c>
      <c r="F192" s="49">
        <f>Source!AL125+Source!AM125+Source!AO125</f>
        <v>55.26</v>
      </c>
      <c r="G192" s="50" t="s">
        <v>4</v>
      </c>
      <c r="H192" s="51">
        <f>ROUND(Source!AC125*Source!I125, 2)+ROUND(Source!AD125*Source!I125, 2)+ROUND(Source!AF125*Source!I125, 2)</f>
        <v>256.97000000000003</v>
      </c>
      <c r="I192" s="52"/>
      <c r="J192" s="52">
        <f>IF(Source!BC125&lt;&gt; 0, Source!BC125, 1)</f>
        <v>1</v>
      </c>
      <c r="K192" s="51">
        <f>Source!O125</f>
        <v>256.97000000000003</v>
      </c>
      <c r="L192" s="48"/>
      <c r="S192">
        <f>ROUND((Source!FX125/100)*((ROUND(Source!AF125*Source!I125, 2)+ROUND(Source!AE125*Source!I125, 2))), 2)</f>
        <v>0</v>
      </c>
      <c r="T192">
        <f>Source!X125</f>
        <v>0</v>
      </c>
      <c r="U192">
        <f>ROUND((Source!FY125/100)*((ROUND(Source!AF125*Source!I125, 2)+ROUND(Source!AE125*Source!I125, 2))), 2)</f>
        <v>0</v>
      </c>
      <c r="V192">
        <f>Source!Y125</f>
        <v>0</v>
      </c>
      <c r="W192">
        <f>IF(Source!BI125&lt;=1,H192, 0)</f>
        <v>256.97000000000003</v>
      </c>
      <c r="X192">
        <f>IF(Source!BI125=2,H192, 0)</f>
        <v>0</v>
      </c>
      <c r="Y192">
        <f>IF(Source!BI125=3,H192, 0)</f>
        <v>0</v>
      </c>
      <c r="Z192">
        <f>IF(Source!BI125=4,H192, 0)</f>
        <v>0</v>
      </c>
    </row>
    <row r="193" spans="1:26" x14ac:dyDescent="0.25">
      <c r="A193" s="41"/>
      <c r="B193" s="41"/>
      <c r="C193" s="41"/>
      <c r="D193" s="41"/>
      <c r="E193" s="41"/>
      <c r="F193" s="41"/>
      <c r="G193" s="71">
        <f>H185+H186+H188+H189+H190+SUM(H192:H192)</f>
        <v>783.99</v>
      </c>
      <c r="H193" s="71"/>
      <c r="I193" s="41"/>
      <c r="J193" s="71">
        <f>K185+K186+K188+K189+K190+SUM(K192:K192)</f>
        <v>784.21</v>
      </c>
      <c r="K193" s="71"/>
      <c r="L193" s="53">
        <f>Source!U124</f>
        <v>15.1965968</v>
      </c>
      <c r="O193" s="20">
        <f>G193</f>
        <v>783.99</v>
      </c>
      <c r="P193" s="20">
        <f>J193</f>
        <v>784.21</v>
      </c>
      <c r="Q193" s="20">
        <f>L193</f>
        <v>15.1965968</v>
      </c>
      <c r="W193">
        <f>IF(Source!BI124&lt;=1,H185+H186+H188+H189+H190, 0)</f>
        <v>527.02</v>
      </c>
      <c r="X193">
        <f>IF(Source!BI124=2,H185+H186+H188+H189+H190, 0)</f>
        <v>0</v>
      </c>
      <c r="Y193">
        <f>IF(Source!BI124=3,H185+H186+H188+H189+H190, 0)</f>
        <v>0</v>
      </c>
      <c r="Z193">
        <f>IF(Source!BI124=4,H185+H186+H188+H189+H190, 0)</f>
        <v>0</v>
      </c>
    </row>
    <row r="194" spans="1:26" ht="39.6" x14ac:dyDescent="0.25">
      <c r="A194" s="35" t="str">
        <f>Source!E126</f>
        <v>15</v>
      </c>
      <c r="B194" s="36" t="s">
        <v>498</v>
      </c>
      <c r="C194" s="36" t="str">
        <f>Source!G126</f>
        <v>Устройство покрытий из камня булыжного по готовому подстилающему слою (перекладка в помещениях 13,14,15,16,17)</v>
      </c>
      <c r="D194" s="37" t="str">
        <f>Source!H126</f>
        <v>100 м2</v>
      </c>
      <c r="E194" s="38">
        <f>Source!I126</f>
        <v>0.1211</v>
      </c>
      <c r="F194" s="39">
        <f>Source!AL126+Source!AM126+Source!AO126</f>
        <v>4355.01</v>
      </c>
      <c r="G194" s="26"/>
      <c r="H194" s="40"/>
      <c r="I194" s="26" t="str">
        <f>Source!BO126</f>
        <v/>
      </c>
      <c r="J194" s="26"/>
      <c r="K194" s="40"/>
      <c r="L194" s="38"/>
      <c r="S194">
        <f>ROUND((Source!FX126/100)*((ROUND(Source!AF126*Source!I126, 2)+ROUND(Source!AE126*Source!I126, 2))), 2)</f>
        <v>119.85</v>
      </c>
      <c r="T194">
        <f>Source!X126</f>
        <v>119.75</v>
      </c>
      <c r="U194">
        <f>ROUND((Source!FY126/100)*((ROUND(Source!AF126*Source!I126, 2)+ROUND(Source!AE126*Source!I126, 2))), 2)</f>
        <v>65.81</v>
      </c>
      <c r="V194">
        <f>Source!Y126</f>
        <v>66.069999999999993</v>
      </c>
    </row>
    <row r="195" spans="1:26" x14ac:dyDescent="0.25">
      <c r="A195" s="41"/>
      <c r="B195" s="41"/>
      <c r="C195" s="19" t="str">
        <f>"Объем: "&amp;Source!I126&amp;"=12,11/"&amp;"100"</f>
        <v>Объем: 0,1211=12,11/100</v>
      </c>
      <c r="D195" s="41"/>
      <c r="E195" s="41"/>
      <c r="F195" s="41"/>
      <c r="G195" s="41"/>
      <c r="H195" s="41"/>
      <c r="I195" s="41"/>
      <c r="J195" s="41"/>
      <c r="K195" s="41"/>
      <c r="L195" s="41"/>
    </row>
    <row r="196" spans="1:26" x14ac:dyDescent="0.25">
      <c r="A196" s="35"/>
      <c r="B196" s="36"/>
      <c r="C196" s="36" t="s">
        <v>483</v>
      </c>
      <c r="D196" s="37"/>
      <c r="E196" s="38"/>
      <c r="F196" s="39">
        <f>Source!AO126</f>
        <v>714.91</v>
      </c>
      <c r="G196" s="26" t="str">
        <f>Source!DG126</f>
        <v>)*1,15</v>
      </c>
      <c r="H196" s="40">
        <f>ROUND(Source!AF126*Source!I126, 2)</f>
        <v>99.56</v>
      </c>
      <c r="I196" s="26"/>
      <c r="J196" s="26">
        <f>IF(Source!BA126&lt;&gt; 0, Source!BA126, 1)</f>
        <v>1</v>
      </c>
      <c r="K196" s="40">
        <f>Source!S126</f>
        <v>99.56</v>
      </c>
      <c r="L196" s="38"/>
      <c r="R196">
        <f>H196</f>
        <v>99.56</v>
      </c>
    </row>
    <row r="197" spans="1:26" x14ac:dyDescent="0.25">
      <c r="A197" s="35"/>
      <c r="B197" s="36"/>
      <c r="C197" s="36" t="s">
        <v>59</v>
      </c>
      <c r="D197" s="37"/>
      <c r="E197" s="38"/>
      <c r="F197" s="39">
        <f>Source!AM126</f>
        <v>216.88</v>
      </c>
      <c r="G197" s="26" t="str">
        <f>Source!DE126</f>
        <v>)*1,25</v>
      </c>
      <c r="H197" s="40">
        <f>ROUND(Source!AD126*Source!I126, 2)</f>
        <v>32.83</v>
      </c>
      <c r="I197" s="26"/>
      <c r="J197" s="26">
        <f>IF(Source!BB126&lt;&gt; 0, Source!BB126, 1)</f>
        <v>1</v>
      </c>
      <c r="K197" s="40">
        <f>Source!Q126</f>
        <v>32.83</v>
      </c>
      <c r="L197" s="38"/>
    </row>
    <row r="198" spans="1:26" x14ac:dyDescent="0.25">
      <c r="A198" s="35"/>
      <c r="B198" s="36"/>
      <c r="C198" s="36" t="s">
        <v>484</v>
      </c>
      <c r="D198" s="37"/>
      <c r="E198" s="38"/>
      <c r="F198" s="39">
        <f>Source!AN126</f>
        <v>24.24</v>
      </c>
      <c r="G198" s="26" t="str">
        <f>Source!DF126</f>
        <v>)*1,25</v>
      </c>
      <c r="H198" s="42">
        <f>ROUND(Source!AE126*Source!I126, 2)</f>
        <v>3.67</v>
      </c>
      <c r="I198" s="26"/>
      <c r="J198" s="26">
        <f>IF(Source!BS126&lt;&gt; 0, Source!BS126, 1)</f>
        <v>1</v>
      </c>
      <c r="K198" s="42">
        <f>Source!R126</f>
        <v>3.67</v>
      </c>
      <c r="L198" s="38"/>
      <c r="R198">
        <f>H198</f>
        <v>3.67</v>
      </c>
    </row>
    <row r="199" spans="1:26" x14ac:dyDescent="0.25">
      <c r="A199" s="35"/>
      <c r="B199" s="36"/>
      <c r="C199" s="36" t="s">
        <v>485</v>
      </c>
      <c r="D199" s="37"/>
      <c r="E199" s="38"/>
      <c r="F199" s="39">
        <f>Source!AL126</f>
        <v>3423.22</v>
      </c>
      <c r="G199" s="26" t="str">
        <f>Source!DD126</f>
        <v/>
      </c>
      <c r="H199" s="40">
        <f>ROUND(Source!AC126*Source!I126, 2)</f>
        <v>414.55</v>
      </c>
      <c r="I199" s="26"/>
      <c r="J199" s="26">
        <f>IF(Source!BC126&lt;&gt; 0, Source!BC126, 1)</f>
        <v>1</v>
      </c>
      <c r="K199" s="40">
        <f>Source!P126</f>
        <v>414.55</v>
      </c>
      <c r="L199" s="38"/>
    </row>
    <row r="200" spans="1:26" x14ac:dyDescent="0.25">
      <c r="A200" s="35"/>
      <c r="B200" s="36"/>
      <c r="C200" s="36" t="s">
        <v>486</v>
      </c>
      <c r="D200" s="37" t="s">
        <v>487</v>
      </c>
      <c r="E200" s="38">
        <f>Source!BZ126</f>
        <v>129</v>
      </c>
      <c r="F200" s="72" t="str">
        <f>CONCATENATE(" )", Source!DL126, Source!FT126, "=", Source!FX126)</f>
        <v xml:space="preserve"> )*0,9=116,1</v>
      </c>
      <c r="G200" s="73"/>
      <c r="H200" s="40">
        <f>SUM(S194:S204)</f>
        <v>119.85</v>
      </c>
      <c r="I200" s="26"/>
      <c r="J200" s="43">
        <f>Source!AT126</f>
        <v>116</v>
      </c>
      <c r="K200" s="40">
        <f>SUM(T194:T204)</f>
        <v>119.75</v>
      </c>
      <c r="L200" s="38"/>
    </row>
    <row r="201" spans="1:26" x14ac:dyDescent="0.25">
      <c r="A201" s="35"/>
      <c r="B201" s="36"/>
      <c r="C201" s="36" t="s">
        <v>488</v>
      </c>
      <c r="D201" s="37" t="s">
        <v>487</v>
      </c>
      <c r="E201" s="38">
        <f>Source!CA126</f>
        <v>75</v>
      </c>
      <c r="F201" s="72" t="str">
        <f>CONCATENATE(" )", Source!DM126, Source!FU126, "=", Source!FY126)</f>
        <v xml:space="preserve"> )*0,85=63,75</v>
      </c>
      <c r="G201" s="73"/>
      <c r="H201" s="40">
        <f>SUM(U194:U204)</f>
        <v>65.81</v>
      </c>
      <c r="I201" s="26"/>
      <c r="J201" s="43">
        <f>Source!AU126</f>
        <v>64</v>
      </c>
      <c r="K201" s="40">
        <f>SUM(V194:V204)</f>
        <v>66.069999999999993</v>
      </c>
      <c r="L201" s="38"/>
    </row>
    <row r="202" spans="1:26" x14ac:dyDescent="0.25">
      <c r="A202" s="35"/>
      <c r="B202" s="36"/>
      <c r="C202" s="36" t="s">
        <v>489</v>
      </c>
      <c r="D202" s="37" t="s">
        <v>490</v>
      </c>
      <c r="E202" s="38">
        <f>Source!AQ126</f>
        <v>79.7</v>
      </c>
      <c r="F202" s="39"/>
      <c r="G202" s="26" t="str">
        <f>Source!DI126</f>
        <v>)*1,15</v>
      </c>
      <c r="H202" s="40"/>
      <c r="I202" s="26"/>
      <c r="J202" s="26"/>
      <c r="K202" s="40"/>
      <c r="L202" s="40">
        <f>Source!U126</f>
        <v>11.099420500000001</v>
      </c>
    </row>
    <row r="203" spans="1:26" ht="26.4" x14ac:dyDescent="0.25">
      <c r="A203" s="35" t="str">
        <f>Source!E127</f>
        <v>15,1</v>
      </c>
      <c r="B203" s="36" t="str">
        <f>Source!F127</f>
        <v>02.3.01.02-0015</v>
      </c>
      <c r="C203" s="36" t="str">
        <f>Source!G127</f>
        <v>Песок природный для строительных работ средний</v>
      </c>
      <c r="D203" s="37" t="str">
        <f>Source!H127</f>
        <v>м3</v>
      </c>
      <c r="E203" s="38">
        <f>Source!I127</f>
        <v>0.19375999999999999</v>
      </c>
      <c r="F203" s="39">
        <f>Source!AL127+Source!AM127+Source!AO127</f>
        <v>55.26</v>
      </c>
      <c r="G203" s="44" t="s">
        <v>4</v>
      </c>
      <c r="H203" s="40">
        <f>ROUND(Source!AC127*Source!I127, 2)+ROUND(Source!AD127*Source!I127, 2)+ROUND(Source!AF127*Source!I127, 2)</f>
        <v>10.71</v>
      </c>
      <c r="I203" s="26"/>
      <c r="J203" s="26">
        <f>IF(Source!BC127&lt;&gt; 0, Source!BC127, 1)</f>
        <v>1</v>
      </c>
      <c r="K203" s="40">
        <f>Source!O127</f>
        <v>10.71</v>
      </c>
      <c r="L203" s="38"/>
      <c r="S203">
        <f>ROUND((Source!FX127/100)*((ROUND(Source!AF127*Source!I127, 2)+ROUND(Source!AE127*Source!I127, 2))), 2)</f>
        <v>0</v>
      </c>
      <c r="T203">
        <f>Source!X127</f>
        <v>0</v>
      </c>
      <c r="U203">
        <f>ROUND((Source!FY127/100)*((ROUND(Source!AF127*Source!I127, 2)+ROUND(Source!AE127*Source!I127, 2))), 2)</f>
        <v>0</v>
      </c>
      <c r="V203">
        <f>Source!Y127</f>
        <v>0</v>
      </c>
      <c r="W203">
        <f>IF(Source!BI127&lt;=1,H203, 0)</f>
        <v>10.71</v>
      </c>
      <c r="X203">
        <f>IF(Source!BI127=2,H203, 0)</f>
        <v>0</v>
      </c>
      <c r="Y203">
        <f>IF(Source!BI127=3,H203, 0)</f>
        <v>0</v>
      </c>
      <c r="Z203">
        <f>IF(Source!BI127=4,H203, 0)</f>
        <v>0</v>
      </c>
    </row>
    <row r="204" spans="1:26" ht="26.4" x14ac:dyDescent="0.25">
      <c r="A204" s="45" t="str">
        <f>Source!E128</f>
        <v>15,2</v>
      </c>
      <c r="B204" s="46" t="str">
        <f>Source!F128</f>
        <v>13.2.03.01-0011</v>
      </c>
      <c r="C204" s="46" t="str">
        <f>Source!G128</f>
        <v>Камень булыжный</v>
      </c>
      <c r="D204" s="47" t="str">
        <f>Source!H128</f>
        <v>м3</v>
      </c>
      <c r="E204" s="48">
        <f>Source!I128</f>
        <v>-2.0344799999999998</v>
      </c>
      <c r="F204" s="49">
        <f>Source!AL128+Source!AM128+Source!AO128</f>
        <v>203.4</v>
      </c>
      <c r="G204" s="50" t="s">
        <v>4</v>
      </c>
      <c r="H204" s="51">
        <f>ROUND(Source!AC128*Source!I128, 2)+ROUND(Source!AD128*Source!I128, 2)+ROUND(Source!AF128*Source!I128, 2)</f>
        <v>-413.81</v>
      </c>
      <c r="I204" s="52"/>
      <c r="J204" s="52">
        <f>IF(Source!BC128&lt;&gt; 0, Source!BC128, 1)</f>
        <v>1</v>
      </c>
      <c r="K204" s="51">
        <f>Source!O128</f>
        <v>-413.81</v>
      </c>
      <c r="L204" s="48"/>
      <c r="S204">
        <f>ROUND((Source!FX128/100)*((ROUND(Source!AF128*Source!I128, 2)+ROUND(Source!AE128*Source!I128, 2))), 2)</f>
        <v>0</v>
      </c>
      <c r="T204">
        <f>Source!X128</f>
        <v>0</v>
      </c>
      <c r="U204">
        <f>ROUND((Source!FY128/100)*((ROUND(Source!AF128*Source!I128, 2)+ROUND(Source!AE128*Source!I128, 2))), 2)</f>
        <v>0</v>
      </c>
      <c r="V204">
        <f>Source!Y128</f>
        <v>0</v>
      </c>
      <c r="W204">
        <f>IF(Source!BI128&lt;=1,H204, 0)</f>
        <v>-413.81</v>
      </c>
      <c r="X204">
        <f>IF(Source!BI128=2,H204, 0)</f>
        <v>0</v>
      </c>
      <c r="Y204">
        <f>IF(Source!BI128=3,H204, 0)</f>
        <v>0</v>
      </c>
      <c r="Z204">
        <f>IF(Source!BI128=4,H204, 0)</f>
        <v>0</v>
      </c>
    </row>
    <row r="205" spans="1:26" x14ac:dyDescent="0.25">
      <c r="A205" s="41"/>
      <c r="B205" s="41"/>
      <c r="C205" s="41"/>
      <c r="D205" s="41"/>
      <c r="E205" s="41"/>
      <c r="F205" s="41"/>
      <c r="G205" s="71">
        <f>H196+H197+H199+H200+H201+SUM(H203:H204)</f>
        <v>329.50000000000011</v>
      </c>
      <c r="H205" s="71"/>
      <c r="I205" s="41"/>
      <c r="J205" s="71">
        <f>K196+K197+K199+K200+K201+SUM(K203:K204)</f>
        <v>329.65999999999997</v>
      </c>
      <c r="K205" s="71"/>
      <c r="L205" s="53">
        <f>Source!U126</f>
        <v>11.099420500000001</v>
      </c>
      <c r="O205" s="20">
        <f>G205</f>
        <v>329.50000000000011</v>
      </c>
      <c r="P205" s="20">
        <f>J205</f>
        <v>329.65999999999997</v>
      </c>
      <c r="Q205" s="20">
        <f>L205</f>
        <v>11.099420500000001</v>
      </c>
      <c r="W205">
        <f>IF(Source!BI126&lt;=1,H196+H197+H199+H200+H201, 0)</f>
        <v>732.60000000000014</v>
      </c>
      <c r="X205">
        <f>IF(Source!BI126=2,H196+H197+H199+H200+H201, 0)</f>
        <v>0</v>
      </c>
      <c r="Y205">
        <f>IF(Source!BI126=3,H196+H197+H199+H200+H201, 0)</f>
        <v>0</v>
      </c>
      <c r="Z205">
        <f>IF(Source!BI126=4,H196+H197+H199+H200+H201, 0)</f>
        <v>0</v>
      </c>
    </row>
    <row r="206" spans="1:26" ht="39.6" x14ac:dyDescent="0.25">
      <c r="A206" s="35" t="str">
        <f>Source!E129</f>
        <v>16</v>
      </c>
      <c r="B206" s="36" t="s">
        <v>497</v>
      </c>
      <c r="C206" s="36" t="str">
        <f>Source!G129</f>
        <v>Устройство подстилающих слоев песчаных  (перекладка в помещениях 20,25)</v>
      </c>
      <c r="D206" s="37" t="str">
        <f>Source!H129</f>
        <v>м3</v>
      </c>
      <c r="E206" s="38">
        <f>Source!I129</f>
        <v>3.2608000000000001</v>
      </c>
      <c r="F206" s="39">
        <f>Source!AL129+Source!AM129+Source!AO129</f>
        <v>57.07</v>
      </c>
      <c r="G206" s="26"/>
      <c r="H206" s="40"/>
      <c r="I206" s="26" t="str">
        <f>Source!BO129</f>
        <v/>
      </c>
      <c r="J206" s="26"/>
      <c r="K206" s="40"/>
      <c r="L206" s="38"/>
      <c r="S206">
        <f>ROUND((Source!FX129/100)*((ROUND(Source!AF129*Source!I129, 2)+ROUND(Source!AE129*Source!I129, 2))), 2)</f>
        <v>142.5</v>
      </c>
      <c r="T206">
        <f>Source!X129</f>
        <v>142.38</v>
      </c>
      <c r="U206">
        <f>ROUND((Source!FY129/100)*((ROUND(Source!AF129*Source!I129, 2)+ROUND(Source!AE129*Source!I129, 2))), 2)</f>
        <v>78.25</v>
      </c>
      <c r="V206">
        <f>Source!Y129</f>
        <v>78.55</v>
      </c>
    </row>
    <row r="207" spans="1:26" x14ac:dyDescent="0.25">
      <c r="A207" s="41"/>
      <c r="B207" s="41"/>
      <c r="C207" s="19" t="str">
        <f>"Объем: "&amp;Source!I129&amp;"=0,32*"&amp;"10,19"</f>
        <v>Объем: 3,2608=0,32*10,19</v>
      </c>
      <c r="D207" s="41"/>
      <c r="E207" s="41"/>
      <c r="F207" s="41"/>
      <c r="G207" s="41"/>
      <c r="H207" s="41"/>
      <c r="I207" s="41"/>
      <c r="J207" s="41"/>
      <c r="K207" s="41"/>
      <c r="L207" s="41"/>
    </row>
    <row r="208" spans="1:26" x14ac:dyDescent="0.25">
      <c r="A208" s="35"/>
      <c r="B208" s="36"/>
      <c r="C208" s="36" t="s">
        <v>483</v>
      </c>
      <c r="D208" s="37"/>
      <c r="E208" s="38"/>
      <c r="F208" s="39">
        <f>Source!AO129</f>
        <v>29.46</v>
      </c>
      <c r="G208" s="26" t="str">
        <f>Source!DG129</f>
        <v>)*1,15</v>
      </c>
      <c r="H208" s="40">
        <f>ROUND(Source!AF129*Source!I129, 2)</f>
        <v>110.47</v>
      </c>
      <c r="I208" s="26"/>
      <c r="J208" s="26">
        <f>IF(Source!BA129&lt;&gt; 0, Source!BA129, 1)</f>
        <v>1</v>
      </c>
      <c r="K208" s="40">
        <f>Source!S129</f>
        <v>110.47</v>
      </c>
      <c r="L208" s="38"/>
      <c r="R208">
        <f>H208</f>
        <v>110.47</v>
      </c>
    </row>
    <row r="209" spans="1:26" x14ac:dyDescent="0.25">
      <c r="A209" s="35"/>
      <c r="B209" s="36"/>
      <c r="C209" s="36" t="s">
        <v>59</v>
      </c>
      <c r="D209" s="37"/>
      <c r="E209" s="38"/>
      <c r="F209" s="39">
        <f>Source!AM129</f>
        <v>27.24</v>
      </c>
      <c r="G209" s="26" t="str">
        <f>Source!DE129</f>
        <v>)*1,25</v>
      </c>
      <c r="H209" s="40">
        <f>ROUND(Source!AD129*Source!I129, 2)</f>
        <v>111.03</v>
      </c>
      <c r="I209" s="26"/>
      <c r="J209" s="26">
        <f>IF(Source!BB129&lt;&gt; 0, Source!BB129, 1)</f>
        <v>1</v>
      </c>
      <c r="K209" s="40">
        <f>Source!Q129</f>
        <v>111.03</v>
      </c>
      <c r="L209" s="38"/>
    </row>
    <row r="210" spans="1:26" x14ac:dyDescent="0.25">
      <c r="A210" s="35"/>
      <c r="B210" s="36"/>
      <c r="C210" s="36" t="s">
        <v>484</v>
      </c>
      <c r="D210" s="37"/>
      <c r="E210" s="38"/>
      <c r="F210" s="39">
        <f>Source!AN129</f>
        <v>3.01</v>
      </c>
      <c r="G210" s="26" t="str">
        <f>Source!DF129</f>
        <v>)*1,25</v>
      </c>
      <c r="H210" s="42">
        <f>ROUND(Source!AE129*Source!I129, 2)</f>
        <v>12.27</v>
      </c>
      <c r="I210" s="26"/>
      <c r="J210" s="26">
        <f>IF(Source!BS129&lt;&gt; 0, Source!BS129, 1)</f>
        <v>1</v>
      </c>
      <c r="K210" s="42">
        <f>Source!R129</f>
        <v>12.27</v>
      </c>
      <c r="L210" s="38"/>
      <c r="R210">
        <f>H210</f>
        <v>12.27</v>
      </c>
    </row>
    <row r="211" spans="1:26" x14ac:dyDescent="0.25">
      <c r="A211" s="35"/>
      <c r="B211" s="36"/>
      <c r="C211" s="36" t="s">
        <v>485</v>
      </c>
      <c r="D211" s="37"/>
      <c r="E211" s="38"/>
      <c r="F211" s="39">
        <f>Source!AL129</f>
        <v>0.37</v>
      </c>
      <c r="G211" s="26" t="str">
        <f>Source!DD129</f>
        <v/>
      </c>
      <c r="H211" s="40">
        <f>ROUND(Source!AC129*Source!I129, 2)</f>
        <v>1.21</v>
      </c>
      <c r="I211" s="26"/>
      <c r="J211" s="26">
        <f>IF(Source!BC129&lt;&gt; 0, Source!BC129, 1)</f>
        <v>1</v>
      </c>
      <c r="K211" s="40">
        <f>Source!P129</f>
        <v>1.21</v>
      </c>
      <c r="L211" s="38"/>
    </row>
    <row r="212" spans="1:26" x14ac:dyDescent="0.25">
      <c r="A212" s="35"/>
      <c r="B212" s="36"/>
      <c r="C212" s="36" t="s">
        <v>486</v>
      </c>
      <c r="D212" s="37" t="s">
        <v>487</v>
      </c>
      <c r="E212" s="38">
        <f>Source!BZ129</f>
        <v>129</v>
      </c>
      <c r="F212" s="72" t="str">
        <f>CONCATENATE(" )", Source!DL129, Source!FT129, "=", Source!FX129)</f>
        <v xml:space="preserve"> )*0,9=116,1</v>
      </c>
      <c r="G212" s="73"/>
      <c r="H212" s="40">
        <f>SUM(S206:S215)</f>
        <v>142.5</v>
      </c>
      <c r="I212" s="26"/>
      <c r="J212" s="43">
        <f>Source!AT129</f>
        <v>116</v>
      </c>
      <c r="K212" s="40">
        <f>SUM(T206:T215)</f>
        <v>142.38</v>
      </c>
      <c r="L212" s="38"/>
    </row>
    <row r="213" spans="1:26" x14ac:dyDescent="0.25">
      <c r="A213" s="35"/>
      <c r="B213" s="36"/>
      <c r="C213" s="36" t="s">
        <v>488</v>
      </c>
      <c r="D213" s="37" t="s">
        <v>487</v>
      </c>
      <c r="E213" s="38">
        <f>Source!CA129</f>
        <v>75</v>
      </c>
      <c r="F213" s="72" t="str">
        <f>CONCATENATE(" )", Source!DM129, Source!FU129, "=", Source!FY129)</f>
        <v xml:space="preserve"> )*0,85=63,75</v>
      </c>
      <c r="G213" s="73"/>
      <c r="H213" s="40">
        <f>SUM(U206:U215)</f>
        <v>78.25</v>
      </c>
      <c r="I213" s="26"/>
      <c r="J213" s="43">
        <f>Source!AU129</f>
        <v>64</v>
      </c>
      <c r="K213" s="40">
        <f>SUM(V206:V215)</f>
        <v>78.55</v>
      </c>
      <c r="L213" s="38"/>
    </row>
    <row r="214" spans="1:26" x14ac:dyDescent="0.25">
      <c r="A214" s="35"/>
      <c r="B214" s="36"/>
      <c r="C214" s="36" t="s">
        <v>489</v>
      </c>
      <c r="D214" s="37" t="s">
        <v>490</v>
      </c>
      <c r="E214" s="38">
        <f>Source!AQ129</f>
        <v>3.41</v>
      </c>
      <c r="F214" s="39"/>
      <c r="G214" s="26" t="str">
        <f>Source!DI129</f>
        <v>)*1,15</v>
      </c>
      <c r="H214" s="40"/>
      <c r="I214" s="26"/>
      <c r="J214" s="26"/>
      <c r="K214" s="40"/>
      <c r="L214" s="40">
        <f>Source!U129</f>
        <v>12.7872272</v>
      </c>
    </row>
    <row r="215" spans="1:26" ht="26.4" x14ac:dyDescent="0.25">
      <c r="A215" s="45" t="str">
        <f>Source!E130</f>
        <v>16,1</v>
      </c>
      <c r="B215" s="46" t="str">
        <f>Source!F130</f>
        <v>02.3.01.02-0015</v>
      </c>
      <c r="C215" s="46" t="str">
        <f>Source!G130</f>
        <v>Песок природный для строительных работ средний</v>
      </c>
      <c r="D215" s="47" t="str">
        <f>Source!H130</f>
        <v>м3</v>
      </c>
      <c r="E215" s="48">
        <f>Source!I130</f>
        <v>3.91296</v>
      </c>
      <c r="F215" s="49">
        <f>Source!AL130+Source!AM130+Source!AO130</f>
        <v>55.26</v>
      </c>
      <c r="G215" s="50" t="s">
        <v>4</v>
      </c>
      <c r="H215" s="51">
        <f>ROUND(Source!AC130*Source!I130, 2)+ROUND(Source!AD130*Source!I130, 2)+ROUND(Source!AF130*Source!I130, 2)</f>
        <v>216.23</v>
      </c>
      <c r="I215" s="52"/>
      <c r="J215" s="52">
        <f>IF(Source!BC130&lt;&gt; 0, Source!BC130, 1)</f>
        <v>1</v>
      </c>
      <c r="K215" s="51">
        <f>Source!O130</f>
        <v>216.23</v>
      </c>
      <c r="L215" s="48"/>
      <c r="S215">
        <f>ROUND((Source!FX130/100)*((ROUND(Source!AF130*Source!I130, 2)+ROUND(Source!AE130*Source!I130, 2))), 2)</f>
        <v>0</v>
      </c>
      <c r="T215">
        <f>Source!X130</f>
        <v>0</v>
      </c>
      <c r="U215">
        <f>ROUND((Source!FY130/100)*((ROUND(Source!AF130*Source!I130, 2)+ROUND(Source!AE130*Source!I130, 2))), 2)</f>
        <v>0</v>
      </c>
      <c r="V215">
        <f>Source!Y130</f>
        <v>0</v>
      </c>
      <c r="W215">
        <f>IF(Source!BI130&lt;=1,H215, 0)</f>
        <v>216.23</v>
      </c>
      <c r="X215">
        <f>IF(Source!BI130=2,H215, 0)</f>
        <v>0</v>
      </c>
      <c r="Y215">
        <f>IF(Source!BI130=3,H215, 0)</f>
        <v>0</v>
      </c>
      <c r="Z215">
        <f>IF(Source!BI130=4,H215, 0)</f>
        <v>0</v>
      </c>
    </row>
    <row r="216" spans="1:26" x14ac:dyDescent="0.25">
      <c r="A216" s="41"/>
      <c r="B216" s="41"/>
      <c r="C216" s="41"/>
      <c r="D216" s="41"/>
      <c r="E216" s="41"/>
      <c r="F216" s="41"/>
      <c r="G216" s="71">
        <f>H208+H209+H211+H212+H213+SUM(H215:H215)</f>
        <v>659.69</v>
      </c>
      <c r="H216" s="71"/>
      <c r="I216" s="41"/>
      <c r="J216" s="71">
        <f>K208+K209+K211+K212+K213+SUM(K215:K215)</f>
        <v>659.87</v>
      </c>
      <c r="K216" s="71"/>
      <c r="L216" s="53">
        <f>Source!U129</f>
        <v>12.7872272</v>
      </c>
      <c r="O216" s="20">
        <f>G216</f>
        <v>659.69</v>
      </c>
      <c r="P216" s="20">
        <f>J216</f>
        <v>659.87</v>
      </c>
      <c r="Q216" s="20">
        <f>L216</f>
        <v>12.7872272</v>
      </c>
      <c r="W216">
        <f>IF(Source!BI129&lt;=1,H208+H209+H211+H212+H213, 0)</f>
        <v>443.46000000000004</v>
      </c>
      <c r="X216">
        <f>IF(Source!BI129=2,H208+H209+H211+H212+H213, 0)</f>
        <v>0</v>
      </c>
      <c r="Y216">
        <f>IF(Source!BI129=3,H208+H209+H211+H212+H213, 0)</f>
        <v>0</v>
      </c>
      <c r="Z216">
        <f>IF(Source!BI129=4,H208+H209+H211+H212+H213, 0)</f>
        <v>0</v>
      </c>
    </row>
    <row r="217" spans="1:26" ht="39.6" x14ac:dyDescent="0.25">
      <c r="A217" s="35" t="str">
        <f>Source!E131</f>
        <v>17</v>
      </c>
      <c r="B217" s="36" t="s">
        <v>498</v>
      </c>
      <c r="C217" s="36" t="str">
        <f>Source!G131</f>
        <v>Устройство покрытий из камня булыжного по готовому подстилающему слою (перекладка в помещениях 20,25)</v>
      </c>
      <c r="D217" s="37" t="str">
        <f>Source!H131</f>
        <v>100 м2</v>
      </c>
      <c r="E217" s="38">
        <f>Source!I131</f>
        <v>0.1019</v>
      </c>
      <c r="F217" s="39">
        <f>Source!AL131+Source!AM131+Source!AO131</f>
        <v>4355.01</v>
      </c>
      <c r="G217" s="26"/>
      <c r="H217" s="40"/>
      <c r="I217" s="26" t="str">
        <f>Source!BO131</f>
        <v/>
      </c>
      <c r="J217" s="26"/>
      <c r="K217" s="40"/>
      <c r="L217" s="38"/>
      <c r="S217">
        <f>ROUND((Source!FX131/100)*((ROUND(Source!AF131*Source!I131, 2)+ROUND(Source!AE131*Source!I131, 2))), 2)</f>
        <v>100.86</v>
      </c>
      <c r="T217">
        <f>Source!X131</f>
        <v>100.77</v>
      </c>
      <c r="U217">
        <f>ROUND((Source!FY131/100)*((ROUND(Source!AF131*Source!I131, 2)+ROUND(Source!AE131*Source!I131, 2))), 2)</f>
        <v>55.38</v>
      </c>
      <c r="V217">
        <f>Source!Y131</f>
        <v>55.6</v>
      </c>
    </row>
    <row r="218" spans="1:26" x14ac:dyDescent="0.25">
      <c r="A218" s="41"/>
      <c r="B218" s="41"/>
      <c r="C218" s="19" t="str">
        <f>"Объем: "&amp;Source!I131&amp;"=10,19/"&amp;"100"</f>
        <v>Объем: 0,1019=10,19/100</v>
      </c>
      <c r="D218" s="41"/>
      <c r="E218" s="41"/>
      <c r="F218" s="41"/>
      <c r="G218" s="41"/>
      <c r="H218" s="41"/>
      <c r="I218" s="41"/>
      <c r="J218" s="41"/>
      <c r="K218" s="41"/>
      <c r="L218" s="41"/>
    </row>
    <row r="219" spans="1:26" x14ac:dyDescent="0.25">
      <c r="A219" s="35"/>
      <c r="B219" s="36"/>
      <c r="C219" s="36" t="s">
        <v>483</v>
      </c>
      <c r="D219" s="37"/>
      <c r="E219" s="38"/>
      <c r="F219" s="39">
        <f>Source!AO131</f>
        <v>714.91</v>
      </c>
      <c r="G219" s="26" t="str">
        <f>Source!DG131</f>
        <v>)*1,15</v>
      </c>
      <c r="H219" s="40">
        <f>ROUND(Source!AF131*Source!I131, 2)</f>
        <v>83.78</v>
      </c>
      <c r="I219" s="26"/>
      <c r="J219" s="26">
        <f>IF(Source!BA131&lt;&gt; 0, Source!BA131, 1)</f>
        <v>1</v>
      </c>
      <c r="K219" s="40">
        <f>Source!S131</f>
        <v>83.78</v>
      </c>
      <c r="L219" s="38"/>
      <c r="R219">
        <f>H219</f>
        <v>83.78</v>
      </c>
    </row>
    <row r="220" spans="1:26" x14ac:dyDescent="0.25">
      <c r="A220" s="35"/>
      <c r="B220" s="36"/>
      <c r="C220" s="36" t="s">
        <v>59</v>
      </c>
      <c r="D220" s="37"/>
      <c r="E220" s="38"/>
      <c r="F220" s="39">
        <f>Source!AM131</f>
        <v>216.88</v>
      </c>
      <c r="G220" s="26" t="str">
        <f>Source!DE131</f>
        <v>)*1,25</v>
      </c>
      <c r="H220" s="40">
        <f>ROUND(Source!AD131*Source!I131, 2)</f>
        <v>27.63</v>
      </c>
      <c r="I220" s="26"/>
      <c r="J220" s="26">
        <f>IF(Source!BB131&lt;&gt; 0, Source!BB131, 1)</f>
        <v>1</v>
      </c>
      <c r="K220" s="40">
        <f>Source!Q131</f>
        <v>27.63</v>
      </c>
      <c r="L220" s="38"/>
    </row>
    <row r="221" spans="1:26" x14ac:dyDescent="0.25">
      <c r="A221" s="35"/>
      <c r="B221" s="36"/>
      <c r="C221" s="36" t="s">
        <v>484</v>
      </c>
      <c r="D221" s="37"/>
      <c r="E221" s="38"/>
      <c r="F221" s="39">
        <f>Source!AN131</f>
        <v>24.24</v>
      </c>
      <c r="G221" s="26" t="str">
        <f>Source!DF131</f>
        <v>)*1,25</v>
      </c>
      <c r="H221" s="42">
        <f>ROUND(Source!AE131*Source!I131, 2)</f>
        <v>3.09</v>
      </c>
      <c r="I221" s="26"/>
      <c r="J221" s="26">
        <f>IF(Source!BS131&lt;&gt; 0, Source!BS131, 1)</f>
        <v>1</v>
      </c>
      <c r="K221" s="42">
        <f>Source!R131</f>
        <v>3.09</v>
      </c>
      <c r="L221" s="38"/>
      <c r="R221">
        <f>H221</f>
        <v>3.09</v>
      </c>
    </row>
    <row r="222" spans="1:26" x14ac:dyDescent="0.25">
      <c r="A222" s="35"/>
      <c r="B222" s="36"/>
      <c r="C222" s="36" t="s">
        <v>485</v>
      </c>
      <c r="D222" s="37"/>
      <c r="E222" s="38"/>
      <c r="F222" s="39">
        <f>Source!AL131</f>
        <v>3423.22</v>
      </c>
      <c r="G222" s="26" t="str">
        <f>Source!DD131</f>
        <v/>
      </c>
      <c r="H222" s="40">
        <f>ROUND(Source!AC131*Source!I131, 2)</f>
        <v>348.83</v>
      </c>
      <c r="I222" s="26"/>
      <c r="J222" s="26">
        <f>IF(Source!BC131&lt;&gt; 0, Source!BC131, 1)</f>
        <v>1</v>
      </c>
      <c r="K222" s="40">
        <f>Source!P131</f>
        <v>348.83</v>
      </c>
      <c r="L222" s="38"/>
    </row>
    <row r="223" spans="1:26" x14ac:dyDescent="0.25">
      <c r="A223" s="35"/>
      <c r="B223" s="36"/>
      <c r="C223" s="36" t="s">
        <v>486</v>
      </c>
      <c r="D223" s="37" t="s">
        <v>487</v>
      </c>
      <c r="E223" s="38">
        <f>Source!BZ131</f>
        <v>129</v>
      </c>
      <c r="F223" s="72" t="str">
        <f>CONCATENATE(" )", Source!DL131, Source!FT131, "=", Source!FX131)</f>
        <v xml:space="preserve"> )*0,9=116,1</v>
      </c>
      <c r="G223" s="73"/>
      <c r="H223" s="40">
        <f>SUM(S217:S227)</f>
        <v>100.86</v>
      </c>
      <c r="I223" s="26"/>
      <c r="J223" s="43">
        <f>Source!AT131</f>
        <v>116</v>
      </c>
      <c r="K223" s="40">
        <f>SUM(T217:T227)</f>
        <v>100.77</v>
      </c>
      <c r="L223" s="38"/>
    </row>
    <row r="224" spans="1:26" x14ac:dyDescent="0.25">
      <c r="A224" s="35"/>
      <c r="B224" s="36"/>
      <c r="C224" s="36" t="s">
        <v>488</v>
      </c>
      <c r="D224" s="37" t="s">
        <v>487</v>
      </c>
      <c r="E224" s="38">
        <f>Source!CA131</f>
        <v>75</v>
      </c>
      <c r="F224" s="72" t="str">
        <f>CONCATENATE(" )", Source!DM131, Source!FU131, "=", Source!FY131)</f>
        <v xml:space="preserve"> )*0,85=63,75</v>
      </c>
      <c r="G224" s="73"/>
      <c r="H224" s="40">
        <f>SUM(U217:U227)</f>
        <v>55.38</v>
      </c>
      <c r="I224" s="26"/>
      <c r="J224" s="43">
        <f>Source!AU131</f>
        <v>64</v>
      </c>
      <c r="K224" s="40">
        <f>SUM(V217:V227)</f>
        <v>55.6</v>
      </c>
      <c r="L224" s="38"/>
    </row>
    <row r="225" spans="1:26" x14ac:dyDescent="0.25">
      <c r="A225" s="35"/>
      <c r="B225" s="36"/>
      <c r="C225" s="36" t="s">
        <v>489</v>
      </c>
      <c r="D225" s="37" t="s">
        <v>490</v>
      </c>
      <c r="E225" s="38">
        <f>Source!AQ131</f>
        <v>79.7</v>
      </c>
      <c r="F225" s="39"/>
      <c r="G225" s="26" t="str">
        <f>Source!DI131</f>
        <v>)*1,15</v>
      </c>
      <c r="H225" s="40"/>
      <c r="I225" s="26"/>
      <c r="J225" s="26"/>
      <c r="K225" s="40"/>
      <c r="L225" s="40">
        <f>Source!U131</f>
        <v>9.3396445000000003</v>
      </c>
    </row>
    <row r="226" spans="1:26" ht="26.4" x14ac:dyDescent="0.25">
      <c r="A226" s="35" t="str">
        <f>Source!E132</f>
        <v>17,1</v>
      </c>
      <c r="B226" s="36" t="str">
        <f>Source!F132</f>
        <v>02.3.01.02-0015</v>
      </c>
      <c r="C226" s="36" t="str">
        <f>Source!G132</f>
        <v>Песок природный для строительных работ средний</v>
      </c>
      <c r="D226" s="37" t="str">
        <f>Source!H132</f>
        <v>м3</v>
      </c>
      <c r="E226" s="38">
        <f>Source!I132</f>
        <v>0.16303999999999999</v>
      </c>
      <c r="F226" s="39">
        <f>Source!AL132+Source!AM132+Source!AO132</f>
        <v>55.26</v>
      </c>
      <c r="G226" s="44" t="s">
        <v>4</v>
      </c>
      <c r="H226" s="40">
        <f>ROUND(Source!AC132*Source!I132, 2)+ROUND(Source!AD132*Source!I132, 2)+ROUND(Source!AF132*Source!I132, 2)</f>
        <v>9.01</v>
      </c>
      <c r="I226" s="26"/>
      <c r="J226" s="26">
        <f>IF(Source!BC132&lt;&gt; 0, Source!BC132, 1)</f>
        <v>1</v>
      </c>
      <c r="K226" s="40">
        <f>Source!O132</f>
        <v>9.01</v>
      </c>
      <c r="L226" s="38"/>
      <c r="S226">
        <f>ROUND((Source!FX132/100)*((ROUND(Source!AF132*Source!I132, 2)+ROUND(Source!AE132*Source!I132, 2))), 2)</f>
        <v>0</v>
      </c>
      <c r="T226">
        <f>Source!X132</f>
        <v>0</v>
      </c>
      <c r="U226">
        <f>ROUND((Source!FY132/100)*((ROUND(Source!AF132*Source!I132, 2)+ROUND(Source!AE132*Source!I132, 2))), 2)</f>
        <v>0</v>
      </c>
      <c r="V226">
        <f>Source!Y132</f>
        <v>0</v>
      </c>
      <c r="W226">
        <f>IF(Source!BI132&lt;=1,H226, 0)</f>
        <v>9.01</v>
      </c>
      <c r="X226">
        <f>IF(Source!BI132=2,H226, 0)</f>
        <v>0</v>
      </c>
      <c r="Y226">
        <f>IF(Source!BI132=3,H226, 0)</f>
        <v>0</v>
      </c>
      <c r="Z226">
        <f>IF(Source!BI132=4,H226, 0)</f>
        <v>0</v>
      </c>
    </row>
    <row r="227" spans="1:26" ht="26.4" x14ac:dyDescent="0.25">
      <c r="A227" s="45" t="str">
        <f>Source!E133</f>
        <v>17,2</v>
      </c>
      <c r="B227" s="46" t="str">
        <f>Source!F133</f>
        <v>13.2.03.01-0011</v>
      </c>
      <c r="C227" s="46" t="str">
        <f>Source!G133</f>
        <v>Камень булыжный</v>
      </c>
      <c r="D227" s="47" t="str">
        <f>Source!H133</f>
        <v>м3</v>
      </c>
      <c r="E227" s="48">
        <f>Source!I133</f>
        <v>-1.7119200000000001</v>
      </c>
      <c r="F227" s="49">
        <f>Source!AL133+Source!AM133+Source!AO133</f>
        <v>203.4</v>
      </c>
      <c r="G227" s="50" t="s">
        <v>4</v>
      </c>
      <c r="H227" s="51">
        <f>ROUND(Source!AC133*Source!I133, 2)+ROUND(Source!AD133*Source!I133, 2)+ROUND(Source!AF133*Source!I133, 2)</f>
        <v>-348.2</v>
      </c>
      <c r="I227" s="52"/>
      <c r="J227" s="52">
        <f>IF(Source!BC133&lt;&gt; 0, Source!BC133, 1)</f>
        <v>1</v>
      </c>
      <c r="K227" s="51">
        <f>Source!O133</f>
        <v>-348.2</v>
      </c>
      <c r="L227" s="48"/>
      <c r="S227">
        <f>ROUND((Source!FX133/100)*((ROUND(Source!AF133*Source!I133, 2)+ROUND(Source!AE133*Source!I133, 2))), 2)</f>
        <v>0</v>
      </c>
      <c r="T227">
        <f>Source!X133</f>
        <v>0</v>
      </c>
      <c r="U227">
        <f>ROUND((Source!FY133/100)*((ROUND(Source!AF133*Source!I133, 2)+ROUND(Source!AE133*Source!I133, 2))), 2)</f>
        <v>0</v>
      </c>
      <c r="V227">
        <f>Source!Y133</f>
        <v>0</v>
      </c>
      <c r="W227">
        <f>IF(Source!BI133&lt;=1,H227, 0)</f>
        <v>-348.2</v>
      </c>
      <c r="X227">
        <f>IF(Source!BI133=2,H227, 0)</f>
        <v>0</v>
      </c>
      <c r="Y227">
        <f>IF(Source!BI133=3,H227, 0)</f>
        <v>0</v>
      </c>
      <c r="Z227">
        <f>IF(Source!BI133=4,H227, 0)</f>
        <v>0</v>
      </c>
    </row>
    <row r="228" spans="1:26" x14ac:dyDescent="0.25">
      <c r="A228" s="41"/>
      <c r="B228" s="41"/>
      <c r="C228" s="41"/>
      <c r="D228" s="41"/>
      <c r="E228" s="41"/>
      <c r="F228" s="41"/>
      <c r="G228" s="71">
        <f>H219+H220+H222+H223+H224+SUM(H226:H227)</f>
        <v>277.29000000000002</v>
      </c>
      <c r="H228" s="71"/>
      <c r="I228" s="41"/>
      <c r="J228" s="71">
        <f>K219+K220+K222+K223+K224+SUM(K226:K227)</f>
        <v>277.42</v>
      </c>
      <c r="K228" s="71"/>
      <c r="L228" s="53">
        <f>Source!U131</f>
        <v>9.3396445000000003</v>
      </c>
      <c r="O228" s="20">
        <f>G228</f>
        <v>277.29000000000002</v>
      </c>
      <c r="P228" s="20">
        <f>J228</f>
        <v>277.42</v>
      </c>
      <c r="Q228" s="20">
        <f>L228</f>
        <v>9.3396445000000003</v>
      </c>
      <c r="W228">
        <f>IF(Source!BI131&lt;=1,H219+H220+H222+H223+H224, 0)</f>
        <v>616.48</v>
      </c>
      <c r="X228">
        <f>IF(Source!BI131=2,H219+H220+H222+H223+H224, 0)</f>
        <v>0</v>
      </c>
      <c r="Y228">
        <f>IF(Source!BI131=3,H219+H220+H222+H223+H224, 0)</f>
        <v>0</v>
      </c>
      <c r="Z228">
        <f>IF(Source!BI131=4,H219+H220+H222+H223+H224, 0)</f>
        <v>0</v>
      </c>
    </row>
    <row r="229" spans="1:26" ht="39.6" x14ac:dyDescent="0.25">
      <c r="A229" s="35" t="str">
        <f>Source!E134</f>
        <v>18</v>
      </c>
      <c r="B229" s="36" t="s">
        <v>497</v>
      </c>
      <c r="C229" s="36" t="str">
        <f>Source!G134</f>
        <v>Устройство подстилающих слоев песчаных  (перекладка в помещениях 4-го яруса)</v>
      </c>
      <c r="D229" s="37" t="str">
        <f>Source!H134</f>
        <v>м3</v>
      </c>
      <c r="E229" s="38">
        <f>Source!I134</f>
        <v>5.024</v>
      </c>
      <c r="F229" s="39">
        <f>Source!AL134+Source!AM134+Source!AO134</f>
        <v>57.07</v>
      </c>
      <c r="G229" s="26"/>
      <c r="H229" s="40"/>
      <c r="I229" s="26" t="str">
        <f>Source!BO134</f>
        <v/>
      </c>
      <c r="J229" s="26"/>
      <c r="K229" s="40"/>
      <c r="L229" s="38"/>
      <c r="S229">
        <f>ROUND((Source!FX134/100)*((ROUND(Source!AF134*Source!I134, 2)+ROUND(Source!AE134*Source!I134, 2))), 2)</f>
        <v>219.56</v>
      </c>
      <c r="T229">
        <f>Source!X134</f>
        <v>219.37</v>
      </c>
      <c r="U229">
        <f>ROUND((Source!FY134/100)*((ROUND(Source!AF134*Source!I134, 2)+ROUND(Source!AE134*Source!I134, 2))), 2)</f>
        <v>120.56</v>
      </c>
      <c r="V229">
        <f>Source!Y134</f>
        <v>121.03</v>
      </c>
    </row>
    <row r="230" spans="1:26" x14ac:dyDescent="0.25">
      <c r="A230" s="41"/>
      <c r="B230" s="41"/>
      <c r="C230" s="19" t="str">
        <f>"Объем: "&amp;Source!I134&amp;"=0,32*"&amp;"15,7"</f>
        <v>Объем: 5,024=0,32*15,7</v>
      </c>
      <c r="D230" s="41"/>
      <c r="E230" s="41"/>
      <c r="F230" s="41"/>
      <c r="G230" s="41"/>
      <c r="H230" s="41"/>
      <c r="I230" s="41"/>
      <c r="J230" s="41"/>
      <c r="K230" s="41"/>
      <c r="L230" s="41"/>
    </row>
    <row r="231" spans="1:26" x14ac:dyDescent="0.25">
      <c r="A231" s="35"/>
      <c r="B231" s="36"/>
      <c r="C231" s="36" t="s">
        <v>483</v>
      </c>
      <c r="D231" s="37"/>
      <c r="E231" s="38"/>
      <c r="F231" s="39">
        <f>Source!AO134</f>
        <v>29.46</v>
      </c>
      <c r="G231" s="26" t="str">
        <f>Source!DG134</f>
        <v>)*1,15</v>
      </c>
      <c r="H231" s="40">
        <f>ROUND(Source!AF134*Source!I134, 2)</f>
        <v>170.21</v>
      </c>
      <c r="I231" s="26"/>
      <c r="J231" s="26">
        <f>IF(Source!BA134&lt;&gt; 0, Source!BA134, 1)</f>
        <v>1</v>
      </c>
      <c r="K231" s="40">
        <f>Source!S134</f>
        <v>170.21</v>
      </c>
      <c r="L231" s="38"/>
      <c r="R231">
        <f>H231</f>
        <v>170.21</v>
      </c>
    </row>
    <row r="232" spans="1:26" x14ac:dyDescent="0.25">
      <c r="A232" s="35"/>
      <c r="B232" s="36"/>
      <c r="C232" s="36" t="s">
        <v>59</v>
      </c>
      <c r="D232" s="37"/>
      <c r="E232" s="38"/>
      <c r="F232" s="39">
        <f>Source!AM134</f>
        <v>27.24</v>
      </c>
      <c r="G232" s="26" t="str">
        <f>Source!DE134</f>
        <v>)*1,25</v>
      </c>
      <c r="H232" s="40">
        <f>ROUND(Source!AD134*Source!I134, 2)</f>
        <v>171.07</v>
      </c>
      <c r="I232" s="26"/>
      <c r="J232" s="26">
        <f>IF(Source!BB134&lt;&gt; 0, Source!BB134, 1)</f>
        <v>1</v>
      </c>
      <c r="K232" s="40">
        <f>Source!Q134</f>
        <v>171.07</v>
      </c>
      <c r="L232" s="38"/>
    </row>
    <row r="233" spans="1:26" x14ac:dyDescent="0.25">
      <c r="A233" s="35"/>
      <c r="B233" s="36"/>
      <c r="C233" s="36" t="s">
        <v>484</v>
      </c>
      <c r="D233" s="37"/>
      <c r="E233" s="38"/>
      <c r="F233" s="39">
        <f>Source!AN134</f>
        <v>3.01</v>
      </c>
      <c r="G233" s="26" t="str">
        <f>Source!DF134</f>
        <v>)*1,25</v>
      </c>
      <c r="H233" s="42">
        <f>ROUND(Source!AE134*Source!I134, 2)</f>
        <v>18.899999999999999</v>
      </c>
      <c r="I233" s="26"/>
      <c r="J233" s="26">
        <f>IF(Source!BS134&lt;&gt; 0, Source!BS134, 1)</f>
        <v>1</v>
      </c>
      <c r="K233" s="42">
        <f>Source!R134</f>
        <v>18.899999999999999</v>
      </c>
      <c r="L233" s="38"/>
      <c r="R233">
        <f>H233</f>
        <v>18.899999999999999</v>
      </c>
    </row>
    <row r="234" spans="1:26" x14ac:dyDescent="0.25">
      <c r="A234" s="35"/>
      <c r="B234" s="36"/>
      <c r="C234" s="36" t="s">
        <v>485</v>
      </c>
      <c r="D234" s="37"/>
      <c r="E234" s="38"/>
      <c r="F234" s="39">
        <f>Source!AL134</f>
        <v>0.37</v>
      </c>
      <c r="G234" s="26" t="str">
        <f>Source!DD134</f>
        <v/>
      </c>
      <c r="H234" s="40">
        <f>ROUND(Source!AC134*Source!I134, 2)</f>
        <v>1.86</v>
      </c>
      <c r="I234" s="26"/>
      <c r="J234" s="26">
        <f>IF(Source!BC134&lt;&gt; 0, Source!BC134, 1)</f>
        <v>1</v>
      </c>
      <c r="K234" s="40">
        <f>Source!P134</f>
        <v>1.86</v>
      </c>
      <c r="L234" s="38"/>
    </row>
    <row r="235" spans="1:26" x14ac:dyDescent="0.25">
      <c r="A235" s="35"/>
      <c r="B235" s="36"/>
      <c r="C235" s="36" t="s">
        <v>486</v>
      </c>
      <c r="D235" s="37" t="s">
        <v>487</v>
      </c>
      <c r="E235" s="38">
        <f>Source!BZ134</f>
        <v>129</v>
      </c>
      <c r="F235" s="72" t="str">
        <f>CONCATENATE(" )", Source!DL134, Source!FT134, "=", Source!FX134)</f>
        <v xml:space="preserve"> )*0,9=116,1</v>
      </c>
      <c r="G235" s="73"/>
      <c r="H235" s="40">
        <f>SUM(S229:S238)</f>
        <v>219.56</v>
      </c>
      <c r="I235" s="26"/>
      <c r="J235" s="43">
        <f>Source!AT134</f>
        <v>116</v>
      </c>
      <c r="K235" s="40">
        <f>SUM(T229:T238)</f>
        <v>219.37</v>
      </c>
      <c r="L235" s="38"/>
    </row>
    <row r="236" spans="1:26" x14ac:dyDescent="0.25">
      <c r="A236" s="35"/>
      <c r="B236" s="36"/>
      <c r="C236" s="36" t="s">
        <v>488</v>
      </c>
      <c r="D236" s="37" t="s">
        <v>487</v>
      </c>
      <c r="E236" s="38">
        <f>Source!CA134</f>
        <v>75</v>
      </c>
      <c r="F236" s="72" t="str">
        <f>CONCATENATE(" )", Source!DM134, Source!FU134, "=", Source!FY134)</f>
        <v xml:space="preserve"> )*0,85=63,75</v>
      </c>
      <c r="G236" s="73"/>
      <c r="H236" s="40">
        <f>SUM(U229:U238)</f>
        <v>120.56</v>
      </c>
      <c r="I236" s="26"/>
      <c r="J236" s="43">
        <f>Source!AU134</f>
        <v>64</v>
      </c>
      <c r="K236" s="40">
        <f>SUM(V229:V238)</f>
        <v>121.03</v>
      </c>
      <c r="L236" s="38"/>
    </row>
    <row r="237" spans="1:26" x14ac:dyDescent="0.25">
      <c r="A237" s="35"/>
      <c r="B237" s="36"/>
      <c r="C237" s="36" t="s">
        <v>489</v>
      </c>
      <c r="D237" s="37" t="s">
        <v>490</v>
      </c>
      <c r="E237" s="38">
        <f>Source!AQ134</f>
        <v>3.41</v>
      </c>
      <c r="F237" s="39"/>
      <c r="G237" s="26" t="str">
        <f>Source!DI134</f>
        <v>)*1,15</v>
      </c>
      <c r="H237" s="40"/>
      <c r="I237" s="26"/>
      <c r="J237" s="26"/>
      <c r="K237" s="40"/>
      <c r="L237" s="40">
        <f>Source!U134</f>
        <v>19.701616000000001</v>
      </c>
    </row>
    <row r="238" spans="1:26" ht="26.4" x14ac:dyDescent="0.25">
      <c r="A238" s="45" t="str">
        <f>Source!E135</f>
        <v>18,1</v>
      </c>
      <c r="B238" s="46" t="str">
        <f>Source!F135</f>
        <v>02.3.01.02-0015</v>
      </c>
      <c r="C238" s="46" t="str">
        <f>Source!G135</f>
        <v>Песок природный для строительных работ средний</v>
      </c>
      <c r="D238" s="47" t="str">
        <f>Source!H135</f>
        <v>м3</v>
      </c>
      <c r="E238" s="48">
        <f>Source!I135</f>
        <v>6.0288000000000013</v>
      </c>
      <c r="F238" s="49">
        <f>Source!AL135+Source!AM135+Source!AO135</f>
        <v>55.26</v>
      </c>
      <c r="G238" s="50" t="s">
        <v>4</v>
      </c>
      <c r="H238" s="51">
        <f>ROUND(Source!AC135*Source!I135, 2)+ROUND(Source!AD135*Source!I135, 2)+ROUND(Source!AF135*Source!I135, 2)</f>
        <v>333.15</v>
      </c>
      <c r="I238" s="52"/>
      <c r="J238" s="52">
        <f>IF(Source!BC135&lt;&gt; 0, Source!BC135, 1)</f>
        <v>1</v>
      </c>
      <c r="K238" s="51">
        <f>Source!O135</f>
        <v>333.15</v>
      </c>
      <c r="L238" s="48"/>
      <c r="S238">
        <f>ROUND((Source!FX135/100)*((ROUND(Source!AF135*Source!I135, 2)+ROUND(Source!AE135*Source!I135, 2))), 2)</f>
        <v>0</v>
      </c>
      <c r="T238">
        <f>Source!X135</f>
        <v>0</v>
      </c>
      <c r="U238">
        <f>ROUND((Source!FY135/100)*((ROUND(Source!AF135*Source!I135, 2)+ROUND(Source!AE135*Source!I135, 2))), 2)</f>
        <v>0</v>
      </c>
      <c r="V238">
        <f>Source!Y135</f>
        <v>0</v>
      </c>
      <c r="W238">
        <f>IF(Source!BI135&lt;=1,H238, 0)</f>
        <v>333.15</v>
      </c>
      <c r="X238">
        <f>IF(Source!BI135=2,H238, 0)</f>
        <v>0</v>
      </c>
      <c r="Y238">
        <f>IF(Source!BI135=3,H238, 0)</f>
        <v>0</v>
      </c>
      <c r="Z238">
        <f>IF(Source!BI135=4,H238, 0)</f>
        <v>0</v>
      </c>
    </row>
    <row r="239" spans="1:26" x14ac:dyDescent="0.25">
      <c r="A239" s="41"/>
      <c r="B239" s="41"/>
      <c r="C239" s="41"/>
      <c r="D239" s="41"/>
      <c r="E239" s="41"/>
      <c r="F239" s="41"/>
      <c r="G239" s="71">
        <f>H231+H232+H234+H235+H236+SUM(H238:H238)</f>
        <v>1016.41</v>
      </c>
      <c r="H239" s="71"/>
      <c r="I239" s="41"/>
      <c r="J239" s="71">
        <f>K231+K232+K234+K235+K236+SUM(K238:K238)</f>
        <v>1016.6899999999999</v>
      </c>
      <c r="K239" s="71"/>
      <c r="L239" s="53">
        <f>Source!U134</f>
        <v>19.701616000000001</v>
      </c>
      <c r="O239" s="20">
        <f>G239</f>
        <v>1016.41</v>
      </c>
      <c r="P239" s="20">
        <f>J239</f>
        <v>1016.6899999999999</v>
      </c>
      <c r="Q239" s="20">
        <f>L239</f>
        <v>19.701616000000001</v>
      </c>
      <c r="W239">
        <f>IF(Source!BI134&lt;=1,H231+H232+H234+H235+H236, 0)</f>
        <v>683.26</v>
      </c>
      <c r="X239">
        <f>IF(Source!BI134=2,H231+H232+H234+H235+H236, 0)</f>
        <v>0</v>
      </c>
      <c r="Y239">
        <f>IF(Source!BI134=3,H231+H232+H234+H235+H236, 0)</f>
        <v>0</v>
      </c>
      <c r="Z239">
        <f>IF(Source!BI134=4,H231+H232+H234+H235+H236, 0)</f>
        <v>0</v>
      </c>
    </row>
    <row r="240" spans="1:26" ht="39.6" x14ac:dyDescent="0.25">
      <c r="A240" s="35" t="str">
        <f>Source!E136</f>
        <v>19</v>
      </c>
      <c r="B240" s="36" t="s">
        <v>498</v>
      </c>
      <c r="C240" s="36" t="str">
        <f>Source!G136</f>
        <v>Устройство покрытий из камня булыжного по готовому подстилающему слою (перекладка в помещениях 4-го яруса)</v>
      </c>
      <c r="D240" s="37" t="str">
        <f>Source!H136</f>
        <v>100 м2</v>
      </c>
      <c r="E240" s="38">
        <f>Source!I136</f>
        <v>0.157</v>
      </c>
      <c r="F240" s="39">
        <f>Source!AL136+Source!AM136+Source!AO136</f>
        <v>4355.01</v>
      </c>
      <c r="G240" s="26"/>
      <c r="H240" s="40"/>
      <c r="I240" s="26" t="str">
        <f>Source!BO136</f>
        <v/>
      </c>
      <c r="J240" s="26"/>
      <c r="K240" s="40"/>
      <c r="L240" s="38"/>
      <c r="S240">
        <f>ROUND((Source!FX136/100)*((ROUND(Source!AF136*Source!I136, 2)+ROUND(Source!AE136*Source!I136, 2))), 2)</f>
        <v>155.38999999999999</v>
      </c>
      <c r="T240">
        <f>Source!X136</f>
        <v>155.25</v>
      </c>
      <c r="U240">
        <f>ROUND((Source!FY136/100)*((ROUND(Source!AF136*Source!I136, 2)+ROUND(Source!AE136*Source!I136, 2))), 2)</f>
        <v>85.32</v>
      </c>
      <c r="V240">
        <f>Source!Y136</f>
        <v>85.66</v>
      </c>
    </row>
    <row r="241" spans="1:26" x14ac:dyDescent="0.25">
      <c r="A241" s="41"/>
      <c r="B241" s="41"/>
      <c r="C241" s="19" t="str">
        <f>"Объем: "&amp;Source!I136&amp;"=15,7/"&amp;"100"</f>
        <v>Объем: 0,157=15,7/100</v>
      </c>
      <c r="D241" s="41"/>
      <c r="E241" s="41"/>
      <c r="F241" s="41"/>
      <c r="G241" s="41"/>
      <c r="H241" s="41"/>
      <c r="I241" s="41"/>
      <c r="J241" s="41"/>
      <c r="K241" s="41"/>
      <c r="L241" s="41"/>
    </row>
    <row r="242" spans="1:26" x14ac:dyDescent="0.25">
      <c r="A242" s="35"/>
      <c r="B242" s="36"/>
      <c r="C242" s="36" t="s">
        <v>483</v>
      </c>
      <c r="D242" s="37"/>
      <c r="E242" s="38"/>
      <c r="F242" s="39">
        <f>Source!AO136</f>
        <v>714.91</v>
      </c>
      <c r="G242" s="26" t="str">
        <f>Source!DG136</f>
        <v>)*1,15</v>
      </c>
      <c r="H242" s="40">
        <f>ROUND(Source!AF136*Source!I136, 2)</f>
        <v>129.08000000000001</v>
      </c>
      <c r="I242" s="26"/>
      <c r="J242" s="26">
        <f>IF(Source!BA136&lt;&gt; 0, Source!BA136, 1)</f>
        <v>1</v>
      </c>
      <c r="K242" s="40">
        <f>Source!S136</f>
        <v>129.08000000000001</v>
      </c>
      <c r="L242" s="38"/>
      <c r="R242">
        <f>H242</f>
        <v>129.08000000000001</v>
      </c>
    </row>
    <row r="243" spans="1:26" x14ac:dyDescent="0.25">
      <c r="A243" s="35"/>
      <c r="B243" s="36"/>
      <c r="C243" s="36" t="s">
        <v>59</v>
      </c>
      <c r="D243" s="37"/>
      <c r="E243" s="38"/>
      <c r="F243" s="39">
        <f>Source!AM136</f>
        <v>216.88</v>
      </c>
      <c r="G243" s="26" t="str">
        <f>Source!DE136</f>
        <v>)*1,25</v>
      </c>
      <c r="H243" s="40">
        <f>ROUND(Source!AD136*Source!I136, 2)</f>
        <v>42.56</v>
      </c>
      <c r="I243" s="26"/>
      <c r="J243" s="26">
        <f>IF(Source!BB136&lt;&gt; 0, Source!BB136, 1)</f>
        <v>1</v>
      </c>
      <c r="K243" s="40">
        <f>Source!Q136</f>
        <v>42.56</v>
      </c>
      <c r="L243" s="38"/>
    </row>
    <row r="244" spans="1:26" x14ac:dyDescent="0.25">
      <c r="A244" s="35"/>
      <c r="B244" s="36"/>
      <c r="C244" s="36" t="s">
        <v>484</v>
      </c>
      <c r="D244" s="37"/>
      <c r="E244" s="38"/>
      <c r="F244" s="39">
        <f>Source!AN136</f>
        <v>24.24</v>
      </c>
      <c r="G244" s="26" t="str">
        <f>Source!DF136</f>
        <v>)*1,25</v>
      </c>
      <c r="H244" s="42">
        <f>ROUND(Source!AE136*Source!I136, 2)</f>
        <v>4.76</v>
      </c>
      <c r="I244" s="26"/>
      <c r="J244" s="26">
        <f>IF(Source!BS136&lt;&gt; 0, Source!BS136, 1)</f>
        <v>1</v>
      </c>
      <c r="K244" s="42">
        <f>Source!R136</f>
        <v>4.76</v>
      </c>
      <c r="L244" s="38"/>
      <c r="R244">
        <f>H244</f>
        <v>4.76</v>
      </c>
    </row>
    <row r="245" spans="1:26" x14ac:dyDescent="0.25">
      <c r="A245" s="35"/>
      <c r="B245" s="36"/>
      <c r="C245" s="36" t="s">
        <v>485</v>
      </c>
      <c r="D245" s="37"/>
      <c r="E245" s="38"/>
      <c r="F245" s="39">
        <f>Source!AL136</f>
        <v>3423.22</v>
      </c>
      <c r="G245" s="26" t="str">
        <f>Source!DD136</f>
        <v/>
      </c>
      <c r="H245" s="40">
        <f>ROUND(Source!AC136*Source!I136, 2)</f>
        <v>537.45000000000005</v>
      </c>
      <c r="I245" s="26"/>
      <c r="J245" s="26">
        <f>IF(Source!BC136&lt;&gt; 0, Source!BC136, 1)</f>
        <v>1</v>
      </c>
      <c r="K245" s="40">
        <f>Source!P136</f>
        <v>537.45000000000005</v>
      </c>
      <c r="L245" s="38"/>
    </row>
    <row r="246" spans="1:26" x14ac:dyDescent="0.25">
      <c r="A246" s="35"/>
      <c r="B246" s="36"/>
      <c r="C246" s="36" t="s">
        <v>486</v>
      </c>
      <c r="D246" s="37" t="s">
        <v>487</v>
      </c>
      <c r="E246" s="38">
        <f>Source!BZ136</f>
        <v>129</v>
      </c>
      <c r="F246" s="72" t="str">
        <f>CONCATENATE(" )", Source!DL136, Source!FT136, "=", Source!FX136)</f>
        <v xml:space="preserve"> )*0,9=116,1</v>
      </c>
      <c r="G246" s="73"/>
      <c r="H246" s="40">
        <f>SUM(S240:S250)</f>
        <v>155.38999999999999</v>
      </c>
      <c r="I246" s="26"/>
      <c r="J246" s="43">
        <f>Source!AT136</f>
        <v>116</v>
      </c>
      <c r="K246" s="40">
        <f>SUM(T240:T250)</f>
        <v>155.25</v>
      </c>
      <c r="L246" s="38"/>
    </row>
    <row r="247" spans="1:26" x14ac:dyDescent="0.25">
      <c r="A247" s="35"/>
      <c r="B247" s="36"/>
      <c r="C247" s="36" t="s">
        <v>488</v>
      </c>
      <c r="D247" s="37" t="s">
        <v>487</v>
      </c>
      <c r="E247" s="38">
        <f>Source!CA136</f>
        <v>75</v>
      </c>
      <c r="F247" s="72" t="str">
        <f>CONCATENATE(" )", Source!DM136, Source!FU136, "=", Source!FY136)</f>
        <v xml:space="preserve"> )*0,85=63,75</v>
      </c>
      <c r="G247" s="73"/>
      <c r="H247" s="40">
        <f>SUM(U240:U250)</f>
        <v>85.32</v>
      </c>
      <c r="I247" s="26"/>
      <c r="J247" s="43">
        <f>Source!AU136</f>
        <v>64</v>
      </c>
      <c r="K247" s="40">
        <f>SUM(V240:V250)</f>
        <v>85.66</v>
      </c>
      <c r="L247" s="38"/>
    </row>
    <row r="248" spans="1:26" x14ac:dyDescent="0.25">
      <c r="A248" s="35"/>
      <c r="B248" s="36"/>
      <c r="C248" s="36" t="s">
        <v>489</v>
      </c>
      <c r="D248" s="37" t="s">
        <v>490</v>
      </c>
      <c r="E248" s="38">
        <f>Source!AQ136</f>
        <v>79.7</v>
      </c>
      <c r="F248" s="39"/>
      <c r="G248" s="26" t="str">
        <f>Source!DI136</f>
        <v>)*1,15</v>
      </c>
      <c r="H248" s="40"/>
      <c r="I248" s="26"/>
      <c r="J248" s="26"/>
      <c r="K248" s="40"/>
      <c r="L248" s="40">
        <f>Source!U136</f>
        <v>14.389835</v>
      </c>
    </row>
    <row r="249" spans="1:26" ht="26.4" x14ac:dyDescent="0.25">
      <c r="A249" s="35" t="str">
        <f>Source!E137</f>
        <v>19,1</v>
      </c>
      <c r="B249" s="36" t="str">
        <f>Source!F137</f>
        <v>02.3.01.02-0015</v>
      </c>
      <c r="C249" s="36" t="str">
        <f>Source!G137</f>
        <v>Песок природный для строительных работ средний</v>
      </c>
      <c r="D249" s="37" t="str">
        <f>Source!H137</f>
        <v>м3</v>
      </c>
      <c r="E249" s="38">
        <f>Source!I137</f>
        <v>0.25119999999999998</v>
      </c>
      <c r="F249" s="39">
        <f>Source!AL137+Source!AM137+Source!AO137</f>
        <v>55.26</v>
      </c>
      <c r="G249" s="44" t="s">
        <v>4</v>
      </c>
      <c r="H249" s="40">
        <f>ROUND(Source!AC137*Source!I137, 2)+ROUND(Source!AD137*Source!I137, 2)+ROUND(Source!AF137*Source!I137, 2)</f>
        <v>13.88</v>
      </c>
      <c r="I249" s="26"/>
      <c r="J249" s="26">
        <f>IF(Source!BC137&lt;&gt; 0, Source!BC137, 1)</f>
        <v>1</v>
      </c>
      <c r="K249" s="40">
        <f>Source!O137</f>
        <v>13.88</v>
      </c>
      <c r="L249" s="38"/>
      <c r="S249">
        <f>ROUND((Source!FX137/100)*((ROUND(Source!AF137*Source!I137, 2)+ROUND(Source!AE137*Source!I137, 2))), 2)</f>
        <v>0</v>
      </c>
      <c r="T249">
        <f>Source!X137</f>
        <v>0</v>
      </c>
      <c r="U249">
        <f>ROUND((Source!FY137/100)*((ROUND(Source!AF137*Source!I137, 2)+ROUND(Source!AE137*Source!I137, 2))), 2)</f>
        <v>0</v>
      </c>
      <c r="V249">
        <f>Source!Y137</f>
        <v>0</v>
      </c>
      <c r="W249">
        <f>IF(Source!BI137&lt;=1,H249, 0)</f>
        <v>13.88</v>
      </c>
      <c r="X249">
        <f>IF(Source!BI137=2,H249, 0)</f>
        <v>0</v>
      </c>
      <c r="Y249">
        <f>IF(Source!BI137=3,H249, 0)</f>
        <v>0</v>
      </c>
      <c r="Z249">
        <f>IF(Source!BI137=4,H249, 0)</f>
        <v>0</v>
      </c>
    </row>
    <row r="250" spans="1:26" ht="26.4" x14ac:dyDescent="0.25">
      <c r="A250" s="45" t="str">
        <f>Source!E138</f>
        <v>19,2</v>
      </c>
      <c r="B250" s="46" t="str">
        <f>Source!F138</f>
        <v>13.2.03.01-0011</v>
      </c>
      <c r="C250" s="46" t="str">
        <f>Source!G138</f>
        <v>Камень булыжный</v>
      </c>
      <c r="D250" s="47" t="str">
        <f>Source!H138</f>
        <v>м3</v>
      </c>
      <c r="E250" s="48">
        <f>Source!I138</f>
        <v>-2.6375999999999999</v>
      </c>
      <c r="F250" s="49">
        <f>Source!AL138+Source!AM138+Source!AO138</f>
        <v>203.4</v>
      </c>
      <c r="G250" s="50" t="s">
        <v>4</v>
      </c>
      <c r="H250" s="51">
        <f>ROUND(Source!AC138*Source!I138, 2)+ROUND(Source!AD138*Source!I138, 2)+ROUND(Source!AF138*Source!I138, 2)</f>
        <v>-536.49</v>
      </c>
      <c r="I250" s="52"/>
      <c r="J250" s="52">
        <f>IF(Source!BC138&lt;&gt; 0, Source!BC138, 1)</f>
        <v>1</v>
      </c>
      <c r="K250" s="51">
        <f>Source!O138</f>
        <v>-536.49</v>
      </c>
      <c r="L250" s="48"/>
      <c r="S250">
        <f>ROUND((Source!FX138/100)*((ROUND(Source!AF138*Source!I138, 2)+ROUND(Source!AE138*Source!I138, 2))), 2)</f>
        <v>0</v>
      </c>
      <c r="T250">
        <f>Source!X138</f>
        <v>0</v>
      </c>
      <c r="U250">
        <f>ROUND((Source!FY138/100)*((ROUND(Source!AF138*Source!I138, 2)+ROUND(Source!AE138*Source!I138, 2))), 2)</f>
        <v>0</v>
      </c>
      <c r="V250">
        <f>Source!Y138</f>
        <v>0</v>
      </c>
      <c r="W250">
        <f>IF(Source!BI138&lt;=1,H250, 0)</f>
        <v>-536.49</v>
      </c>
      <c r="X250">
        <f>IF(Source!BI138=2,H250, 0)</f>
        <v>0</v>
      </c>
      <c r="Y250">
        <f>IF(Source!BI138=3,H250, 0)</f>
        <v>0</v>
      </c>
      <c r="Z250">
        <f>IF(Source!BI138=4,H250, 0)</f>
        <v>0</v>
      </c>
    </row>
    <row r="251" spans="1:26" x14ac:dyDescent="0.25">
      <c r="A251" s="41"/>
      <c r="B251" s="41"/>
      <c r="C251" s="41"/>
      <c r="D251" s="41"/>
      <c r="E251" s="41"/>
      <c r="F251" s="41"/>
      <c r="G251" s="71">
        <f>H242+H243+H245+H246+H247+SUM(H249:H250)</f>
        <v>427.18999999999994</v>
      </c>
      <c r="H251" s="71"/>
      <c r="I251" s="41"/>
      <c r="J251" s="71">
        <f>K242+K243+K245+K246+K247+SUM(K249:K250)</f>
        <v>427.39</v>
      </c>
      <c r="K251" s="71"/>
      <c r="L251" s="53">
        <f>Source!U136</f>
        <v>14.389835</v>
      </c>
      <c r="O251" s="20">
        <f>G251</f>
        <v>427.18999999999994</v>
      </c>
      <c r="P251" s="20">
        <f>J251</f>
        <v>427.39</v>
      </c>
      <c r="Q251" s="20">
        <f>L251</f>
        <v>14.389835</v>
      </c>
      <c r="W251">
        <f>IF(Source!BI136&lt;=1,H242+H243+H245+H246+H247, 0)</f>
        <v>949.8</v>
      </c>
      <c r="X251">
        <f>IF(Source!BI136=2,H242+H243+H245+H246+H247, 0)</f>
        <v>0</v>
      </c>
      <c r="Y251">
        <f>IF(Source!BI136=3,H242+H243+H245+H246+H247, 0)</f>
        <v>0</v>
      </c>
      <c r="Z251">
        <f>IF(Source!BI136=4,H242+H243+H245+H246+H247, 0)</f>
        <v>0</v>
      </c>
    </row>
    <row r="252" spans="1:26" x14ac:dyDescent="0.25">
      <c r="A252" s="41"/>
      <c r="B252" s="41"/>
      <c r="C252" s="41"/>
      <c r="D252" s="41"/>
      <c r="E252" s="41"/>
      <c r="F252" s="41"/>
      <c r="G252" s="41"/>
      <c r="H252" s="41"/>
      <c r="I252" s="41"/>
      <c r="J252" s="41"/>
      <c r="K252" s="41"/>
      <c r="L252" s="41"/>
    </row>
    <row r="253" spans="1:26" x14ac:dyDescent="0.25">
      <c r="A253" s="70" t="str">
        <f>CONCATENATE("Итого по разделу: ",IF(Source!G140&lt;&gt;"Новый раздел", Source!G140, ""))</f>
        <v>Итого по разделу: Полы. 1-ый ярус</v>
      </c>
      <c r="B253" s="70"/>
      <c r="C253" s="70"/>
      <c r="D253" s="70"/>
      <c r="E253" s="70"/>
      <c r="F253" s="70"/>
      <c r="G253" s="69">
        <f>SUM(O81:O252)</f>
        <v>31167.13</v>
      </c>
      <c r="H253" s="69"/>
      <c r="I253" s="54"/>
      <c r="J253" s="69">
        <f>SUM(P81:P252)</f>
        <v>31174.569999999996</v>
      </c>
      <c r="K253" s="69"/>
      <c r="L253" s="53">
        <f>SUM(Q81:Q252)</f>
        <v>524.88080119999995</v>
      </c>
    </row>
    <row r="254" spans="1:26" x14ac:dyDescent="0.25">
      <c r="A254" s="41"/>
      <c r="B254" s="41"/>
      <c r="C254" s="41"/>
      <c r="D254" s="41"/>
      <c r="E254" s="41"/>
      <c r="F254" s="41"/>
      <c r="G254" s="41"/>
      <c r="H254" s="41"/>
      <c r="I254" s="41"/>
      <c r="J254" s="41"/>
      <c r="K254" s="41"/>
      <c r="L254" s="41"/>
    </row>
    <row r="255" spans="1:26" x14ac:dyDescent="0.25">
      <c r="A255" s="41"/>
      <c r="B255" s="41"/>
      <c r="C255" s="41"/>
      <c r="D255" s="41"/>
      <c r="E255" s="41"/>
      <c r="F255" s="41"/>
      <c r="G255" s="41"/>
      <c r="H255" s="41"/>
      <c r="I255" s="41"/>
      <c r="J255" s="41"/>
      <c r="K255" s="41"/>
      <c r="L255" s="41"/>
    </row>
    <row r="256" spans="1:26" x14ac:dyDescent="0.25">
      <c r="A256" s="41"/>
      <c r="B256" s="41"/>
      <c r="C256" s="41"/>
      <c r="D256" s="41"/>
      <c r="E256" s="41"/>
      <c r="F256" s="41"/>
      <c r="G256" s="41"/>
      <c r="H256" s="41"/>
      <c r="I256" s="41"/>
      <c r="J256" s="41"/>
      <c r="K256" s="41"/>
      <c r="L256" s="41"/>
    </row>
    <row r="257" spans="1:26" x14ac:dyDescent="0.25">
      <c r="A257" s="74" t="str">
        <f>CONCATENATE("Раздел: ",IF(Source!G169&lt;&gt;"Новый раздел", Source!G169, ""))</f>
        <v>Раздел: Разные работы</v>
      </c>
      <c r="B257" s="74"/>
      <c r="C257" s="74"/>
      <c r="D257" s="74"/>
      <c r="E257" s="74"/>
      <c r="F257" s="74"/>
      <c r="G257" s="74"/>
      <c r="H257" s="74"/>
      <c r="I257" s="74"/>
      <c r="J257" s="74"/>
      <c r="K257" s="74"/>
      <c r="L257" s="74"/>
    </row>
    <row r="258" spans="1:26" ht="79.2" x14ac:dyDescent="0.25">
      <c r="A258" s="35" t="str">
        <f>Source!E173</f>
        <v>20</v>
      </c>
      <c r="B258" s="36" t="s">
        <v>499</v>
      </c>
      <c r="C258" s="36" t="str">
        <f>Source!G173</f>
        <v>Грунтование водно-дисперсионной грунтовкой "Нортекс-Грунт" поверхностей пористых (камень, кирпич, бетон и т д) (Биоцидная обработка наружной поверхности валунной кладки водорослей, мхов, лишайников)</v>
      </c>
      <c r="D258" s="37" t="str">
        <f>Source!H173</f>
        <v>100 м2</v>
      </c>
      <c r="E258" s="38">
        <f>Source!I173</f>
        <v>0.99019999999999997</v>
      </c>
      <c r="F258" s="39">
        <f>Source!AL173+Source!AM173+Source!AO173</f>
        <v>268.3</v>
      </c>
      <c r="G258" s="26"/>
      <c r="H258" s="40"/>
      <c r="I258" s="26" t="str">
        <f>Source!BO173</f>
        <v/>
      </c>
      <c r="J258" s="26"/>
      <c r="K258" s="40"/>
      <c r="L258" s="38"/>
      <c r="S258">
        <f>ROUND((Source!FX173/100)*((ROUND(Source!AF173*Source!I173, 2)+ROUND(Source!AE173*Source!I173, 2))), 2)</f>
        <v>44.73</v>
      </c>
      <c r="T258">
        <f>Source!X173</f>
        <v>44.73</v>
      </c>
      <c r="U258">
        <f>ROUND((Source!FY173/100)*((ROUND(Source!AF173*Source!I173, 2)+ROUND(Source!AE173*Source!I173, 2))), 2)</f>
        <v>21.12</v>
      </c>
      <c r="V258">
        <f>Source!Y173</f>
        <v>21.23</v>
      </c>
    </row>
    <row r="259" spans="1:26" x14ac:dyDescent="0.25">
      <c r="A259" s="41"/>
      <c r="B259" s="41"/>
      <c r="C259" s="19" t="str">
        <f>"Объем: "&amp;Source!I173&amp;"=99,02/"&amp;"100"</f>
        <v>Объем: 0,9902=99,02/100</v>
      </c>
      <c r="D259" s="41"/>
      <c r="E259" s="41"/>
      <c r="F259" s="41"/>
      <c r="G259" s="41"/>
      <c r="H259" s="41"/>
      <c r="I259" s="41"/>
      <c r="J259" s="41"/>
      <c r="K259" s="41"/>
      <c r="L259" s="41"/>
    </row>
    <row r="260" spans="1:26" x14ac:dyDescent="0.25">
      <c r="A260" s="35"/>
      <c r="B260" s="36"/>
      <c r="C260" s="36" t="s">
        <v>483</v>
      </c>
      <c r="D260" s="37"/>
      <c r="E260" s="38"/>
      <c r="F260" s="39">
        <f>Source!AO173</f>
        <v>33.869999999999997</v>
      </c>
      <c r="G260" s="26" t="str">
        <f>Source!DG173</f>
        <v>)*1,15)*1,15</v>
      </c>
      <c r="H260" s="40">
        <f>ROUND(Source!AF173*Source!I173, 2)</f>
        <v>44.35</v>
      </c>
      <c r="I260" s="26"/>
      <c r="J260" s="26">
        <f>IF(Source!BA173&lt;&gt; 0, Source!BA173, 1)</f>
        <v>1</v>
      </c>
      <c r="K260" s="40">
        <f>Source!S173</f>
        <v>44.35</v>
      </c>
      <c r="L260" s="38"/>
      <c r="R260">
        <f>H260</f>
        <v>44.35</v>
      </c>
    </row>
    <row r="261" spans="1:26" x14ac:dyDescent="0.25">
      <c r="A261" s="35"/>
      <c r="B261" s="36"/>
      <c r="C261" s="36" t="s">
        <v>59</v>
      </c>
      <c r="D261" s="37"/>
      <c r="E261" s="38"/>
      <c r="F261" s="39">
        <f>Source!AM173</f>
        <v>22.14</v>
      </c>
      <c r="G261" s="26" t="str">
        <f>Source!DE173</f>
        <v>)*1,25)*1,15</v>
      </c>
      <c r="H261" s="40">
        <f>ROUND(Source!AD173*Source!I173, 2)</f>
        <v>31.51</v>
      </c>
      <c r="I261" s="26"/>
      <c r="J261" s="26">
        <f>IF(Source!BB173&lt;&gt; 0, Source!BB173, 1)</f>
        <v>1</v>
      </c>
      <c r="K261" s="40">
        <f>Source!Q173</f>
        <v>31.51</v>
      </c>
      <c r="L261" s="38"/>
    </row>
    <row r="262" spans="1:26" x14ac:dyDescent="0.25">
      <c r="A262" s="35"/>
      <c r="B262" s="36"/>
      <c r="C262" s="36" t="s">
        <v>484</v>
      </c>
      <c r="D262" s="37"/>
      <c r="E262" s="38"/>
      <c r="F262" s="39">
        <f>Source!AN173</f>
        <v>0.57999999999999996</v>
      </c>
      <c r="G262" s="26" t="str">
        <f>Source!DF173</f>
        <v>)*1,25)*1,15</v>
      </c>
      <c r="H262" s="42">
        <f>ROUND(Source!AE173*Source!I173, 2)</f>
        <v>0.83</v>
      </c>
      <c r="I262" s="26"/>
      <c r="J262" s="26">
        <f>IF(Source!BS173&lt;&gt; 0, Source!BS173, 1)</f>
        <v>1</v>
      </c>
      <c r="K262" s="42">
        <f>Source!R173</f>
        <v>0.83</v>
      </c>
      <c r="L262" s="38"/>
      <c r="R262">
        <f>H262</f>
        <v>0.83</v>
      </c>
    </row>
    <row r="263" spans="1:26" x14ac:dyDescent="0.25">
      <c r="A263" s="35"/>
      <c r="B263" s="36"/>
      <c r="C263" s="36" t="s">
        <v>485</v>
      </c>
      <c r="D263" s="37"/>
      <c r="E263" s="38"/>
      <c r="F263" s="39">
        <f>Source!AL173</f>
        <v>212.29</v>
      </c>
      <c r="G263" s="26" t="str">
        <f>Source!DD173</f>
        <v/>
      </c>
      <c r="H263" s="40">
        <f>ROUND(Source!AC173*Source!I173, 2)</f>
        <v>210.21</v>
      </c>
      <c r="I263" s="26"/>
      <c r="J263" s="26">
        <f>IF(Source!BC173&lt;&gt; 0, Source!BC173, 1)</f>
        <v>1</v>
      </c>
      <c r="K263" s="40">
        <f>Source!P173</f>
        <v>210.21</v>
      </c>
      <c r="L263" s="38"/>
    </row>
    <row r="264" spans="1:26" x14ac:dyDescent="0.25">
      <c r="A264" s="35"/>
      <c r="B264" s="36"/>
      <c r="C264" s="36" t="s">
        <v>486</v>
      </c>
      <c r="D264" s="37" t="s">
        <v>487</v>
      </c>
      <c r="E264" s="38">
        <f>Source!BZ173</f>
        <v>110</v>
      </c>
      <c r="F264" s="72" t="str">
        <f>CONCATENATE(" )", Source!DL173, Source!FT173, "=", Source!FX173)</f>
        <v xml:space="preserve"> )*0,9=99</v>
      </c>
      <c r="G264" s="73"/>
      <c r="H264" s="40">
        <f>SUM(S258:S268)</f>
        <v>44.73</v>
      </c>
      <c r="I264" s="26"/>
      <c r="J264" s="43">
        <f>Source!AT173</f>
        <v>99</v>
      </c>
      <c r="K264" s="40">
        <f>SUM(T258:T268)</f>
        <v>44.73</v>
      </c>
      <c r="L264" s="38"/>
    </row>
    <row r="265" spans="1:26" x14ac:dyDescent="0.25">
      <c r="A265" s="35"/>
      <c r="B265" s="36"/>
      <c r="C265" s="36" t="s">
        <v>488</v>
      </c>
      <c r="D265" s="37" t="s">
        <v>487</v>
      </c>
      <c r="E265" s="38">
        <f>Source!CA173</f>
        <v>55</v>
      </c>
      <c r="F265" s="72" t="str">
        <f>CONCATENATE(" )", Source!DM173, Source!FU173, "=", Source!FY173)</f>
        <v xml:space="preserve"> )*0,85=46,75</v>
      </c>
      <c r="G265" s="73"/>
      <c r="H265" s="40">
        <f>SUM(U258:U268)</f>
        <v>21.12</v>
      </c>
      <c r="I265" s="26"/>
      <c r="J265" s="43">
        <f>Source!AU173</f>
        <v>47</v>
      </c>
      <c r="K265" s="40">
        <f>SUM(V258:V268)</f>
        <v>21.23</v>
      </c>
      <c r="L265" s="38"/>
    </row>
    <row r="266" spans="1:26" x14ac:dyDescent="0.25">
      <c r="A266" s="35"/>
      <c r="B266" s="36"/>
      <c r="C266" s="36" t="s">
        <v>489</v>
      </c>
      <c r="D266" s="37" t="s">
        <v>490</v>
      </c>
      <c r="E266" s="38">
        <f>Source!AQ173</f>
        <v>3.69</v>
      </c>
      <c r="F266" s="39"/>
      <c r="G266" s="26" t="str">
        <f>Source!DI173</f>
        <v>)*1,15)*1,15</v>
      </c>
      <c r="H266" s="40"/>
      <c r="I266" s="26"/>
      <c r="J266" s="26"/>
      <c r="K266" s="40"/>
      <c r="L266" s="40">
        <f>Source!U173</f>
        <v>4.8322007549999997</v>
      </c>
    </row>
    <row r="267" spans="1:26" ht="26.4" x14ac:dyDescent="0.25">
      <c r="A267" s="35" t="str">
        <f>Source!E174</f>
        <v>20,1</v>
      </c>
      <c r="B267" s="36" t="str">
        <f>Source!F174</f>
        <v>14.4.01.02-0113</v>
      </c>
      <c r="C267" s="36" t="str">
        <f>Source!G174</f>
        <v>Грунтовка акриловая НОРТЕКС-ГРУНТ</v>
      </c>
      <c r="D267" s="37" t="str">
        <f>Source!H174</f>
        <v>кг</v>
      </c>
      <c r="E267" s="38">
        <f>Source!I174</f>
        <v>-13.664759999999999</v>
      </c>
      <c r="F267" s="39">
        <f>Source!AL174+Source!AM174+Source!AO174</f>
        <v>15.25</v>
      </c>
      <c r="G267" s="44" t="s">
        <v>4</v>
      </c>
      <c r="H267" s="40">
        <f>ROUND(Source!AC174*Source!I174, 2)+ROUND(Source!AD174*Source!I174, 2)+ROUND(Source!AF174*Source!I174, 2)</f>
        <v>-208.39</v>
      </c>
      <c r="I267" s="26"/>
      <c r="J267" s="26">
        <f>IF(Source!BC174&lt;&gt; 0, Source!BC174, 1)</f>
        <v>1</v>
      </c>
      <c r="K267" s="40">
        <f>Source!O174</f>
        <v>-208.39</v>
      </c>
      <c r="L267" s="38"/>
      <c r="S267">
        <f>ROUND((Source!FX174/100)*((ROUND(Source!AF174*Source!I174, 2)+ROUND(Source!AE174*Source!I174, 2))), 2)</f>
        <v>0</v>
      </c>
      <c r="T267">
        <f>Source!X174</f>
        <v>0</v>
      </c>
      <c r="U267">
        <f>ROUND((Source!FY174/100)*((ROUND(Source!AF174*Source!I174, 2)+ROUND(Source!AE174*Source!I174, 2))), 2)</f>
        <v>0</v>
      </c>
      <c r="V267">
        <f>Source!Y174</f>
        <v>0</v>
      </c>
      <c r="W267">
        <f>IF(Source!BI174&lt;=1,H267, 0)</f>
        <v>-208.39</v>
      </c>
      <c r="X267">
        <f>IF(Source!BI174=2,H267, 0)</f>
        <v>0</v>
      </c>
      <c r="Y267">
        <f>IF(Source!BI174=3,H267, 0)</f>
        <v>0</v>
      </c>
      <c r="Z267">
        <f>IF(Source!BI174=4,H267, 0)</f>
        <v>0</v>
      </c>
    </row>
    <row r="268" spans="1:26" ht="26.4" x14ac:dyDescent="0.25">
      <c r="A268" s="45" t="str">
        <f>Source!E175</f>
        <v>20,2</v>
      </c>
      <c r="B268" s="46" t="str">
        <f>Source!F175</f>
        <v>01.7.10.13-0062</v>
      </c>
      <c r="C268" s="46" t="str">
        <f>Source!G175</f>
        <v>Раствор "BFA-Entferner"           расход 0,2л/м2</v>
      </c>
      <c r="D268" s="47" t="str">
        <f>Source!H175</f>
        <v>л</v>
      </c>
      <c r="E268" s="48">
        <f>Source!I175</f>
        <v>19.803999999999998</v>
      </c>
      <c r="F268" s="49">
        <f>Source!AL175+Source!AM175+Source!AO175</f>
        <v>119.5</v>
      </c>
      <c r="G268" s="50" t="s">
        <v>4</v>
      </c>
      <c r="H268" s="51">
        <f>ROUND(Source!AC175*Source!I175, 2)+ROUND(Source!AD175*Source!I175, 2)+ROUND(Source!AF175*Source!I175, 2)</f>
        <v>2366.58</v>
      </c>
      <c r="I268" s="52"/>
      <c r="J268" s="52">
        <f>IF(Source!BC175&lt;&gt; 0, Source!BC175, 1)</f>
        <v>1</v>
      </c>
      <c r="K268" s="51">
        <f>Source!O175</f>
        <v>2366.58</v>
      </c>
      <c r="L268" s="48"/>
      <c r="S268">
        <f>ROUND((Source!FX175/100)*((ROUND(Source!AF175*Source!I175, 2)+ROUND(Source!AE175*Source!I175, 2))), 2)</f>
        <v>0</v>
      </c>
      <c r="T268">
        <f>Source!X175</f>
        <v>0</v>
      </c>
      <c r="U268">
        <f>ROUND((Source!FY175/100)*((ROUND(Source!AF175*Source!I175, 2)+ROUND(Source!AE175*Source!I175, 2))), 2)</f>
        <v>0</v>
      </c>
      <c r="V268">
        <f>Source!Y175</f>
        <v>0</v>
      </c>
      <c r="W268">
        <f>IF(Source!BI175&lt;=1,H268, 0)</f>
        <v>2366.58</v>
      </c>
      <c r="X268">
        <f>IF(Source!BI175=2,H268, 0)</f>
        <v>0</v>
      </c>
      <c r="Y268">
        <f>IF(Source!BI175=3,H268, 0)</f>
        <v>0</v>
      </c>
      <c r="Z268">
        <f>IF(Source!BI175=4,H268, 0)</f>
        <v>0</v>
      </c>
    </row>
    <row r="269" spans="1:26" x14ac:dyDescent="0.25">
      <c r="A269" s="41"/>
      <c r="B269" s="41"/>
      <c r="C269" s="41"/>
      <c r="D269" s="41"/>
      <c r="E269" s="41"/>
      <c r="F269" s="41"/>
      <c r="G269" s="71">
        <f>H260+H261+H263+H264+H265+SUM(H267:H268)</f>
        <v>2510.11</v>
      </c>
      <c r="H269" s="71"/>
      <c r="I269" s="41"/>
      <c r="J269" s="71">
        <f>K260+K261+K263+K264+K265+SUM(K267:K268)</f>
        <v>2510.2200000000003</v>
      </c>
      <c r="K269" s="71"/>
      <c r="L269" s="53">
        <f>Source!U173</f>
        <v>4.8322007549999997</v>
      </c>
      <c r="O269" s="20">
        <f>G269</f>
        <v>2510.11</v>
      </c>
      <c r="P269" s="20">
        <f>J269</f>
        <v>2510.2200000000003</v>
      </c>
      <c r="Q269" s="20">
        <f>L269</f>
        <v>4.8322007549999997</v>
      </c>
      <c r="W269">
        <f>IF(Source!BI173&lt;=1,H260+H261+H263+H264+H265, 0)</f>
        <v>351.92</v>
      </c>
      <c r="X269">
        <f>IF(Source!BI173=2,H260+H261+H263+H264+H265, 0)</f>
        <v>0</v>
      </c>
      <c r="Y269">
        <f>IF(Source!BI173=3,H260+H261+H263+H264+H265, 0)</f>
        <v>0</v>
      </c>
      <c r="Z269">
        <f>IF(Source!BI173=4,H260+H261+H263+H264+H265, 0)</f>
        <v>0</v>
      </c>
    </row>
    <row r="270" spans="1:26" ht="66" x14ac:dyDescent="0.25">
      <c r="A270" s="35" t="str">
        <f>Source!E176</f>
        <v>21</v>
      </c>
      <c r="B270" s="36" t="str">
        <f>Source!F176</f>
        <v>Цена поставщика</v>
      </c>
      <c r="C270" s="36" t="s">
        <v>500</v>
      </c>
      <c r="D270" s="37" t="str">
        <f>Source!H176</f>
        <v>кг</v>
      </c>
      <c r="E270" s="38">
        <f>Source!I176</f>
        <v>11.792</v>
      </c>
      <c r="F270" s="39">
        <f>Source!AL176</f>
        <v>209</v>
      </c>
      <c r="G270" s="26" t="str">
        <f>Source!DD176</f>
        <v/>
      </c>
      <c r="H270" s="40">
        <f>ROUND(Source!AC176*Source!I176, 2)</f>
        <v>2464.5300000000002</v>
      </c>
      <c r="I270" s="26" t="str">
        <f>Source!BO176</f>
        <v/>
      </c>
      <c r="J270" s="26">
        <f>IF(Source!BC176&lt;&gt; 0, Source!BC176, 1)</f>
        <v>1</v>
      </c>
      <c r="K270" s="40">
        <f>Source!P176</f>
        <v>2464.5300000000002</v>
      </c>
      <c r="L270" s="38"/>
      <c r="S270">
        <f>ROUND((Source!FX176/100)*((ROUND(Source!AF176*Source!I176, 2)+ROUND(Source!AE176*Source!I176, 2))), 2)</f>
        <v>0</v>
      </c>
      <c r="T270">
        <f>Source!X176</f>
        <v>0</v>
      </c>
      <c r="U270">
        <f>ROUND((Source!FY176/100)*((ROUND(Source!AF176*Source!I176, 2)+ROUND(Source!AE176*Source!I176, 2))), 2)</f>
        <v>0</v>
      </c>
      <c r="V270">
        <f>Source!Y176</f>
        <v>0</v>
      </c>
    </row>
    <row r="271" spans="1:26" x14ac:dyDescent="0.25">
      <c r="A271" s="55"/>
      <c r="B271" s="55"/>
      <c r="C271" s="22" t="str">
        <f>"Объем: "&amp;Source!I176&amp;"=107,2*"&amp;"0,01*"&amp;"0,01*"&amp;"1100"</f>
        <v>Объем: 11,792=107,2*0,01*0,01*1100</v>
      </c>
      <c r="D271" s="55"/>
      <c r="E271" s="55"/>
      <c r="F271" s="55"/>
      <c r="G271" s="55"/>
      <c r="H271" s="55"/>
      <c r="I271" s="55"/>
      <c r="J271" s="55"/>
      <c r="K271" s="55"/>
      <c r="L271" s="55"/>
    </row>
    <row r="272" spans="1:26" x14ac:dyDescent="0.25">
      <c r="A272" s="41"/>
      <c r="B272" s="41"/>
      <c r="C272" s="41"/>
      <c r="D272" s="41"/>
      <c r="E272" s="41"/>
      <c r="F272" s="41"/>
      <c r="G272" s="71">
        <f>H270</f>
        <v>2464.5300000000002</v>
      </c>
      <c r="H272" s="71"/>
      <c r="I272" s="41"/>
      <c r="J272" s="71">
        <f>K270</f>
        <v>2464.5300000000002</v>
      </c>
      <c r="K272" s="71"/>
      <c r="L272" s="53">
        <f>Source!U176</f>
        <v>0</v>
      </c>
      <c r="O272" s="20">
        <f>G272</f>
        <v>2464.5300000000002</v>
      </c>
      <c r="P272" s="20">
        <f>J272</f>
        <v>2464.5300000000002</v>
      </c>
      <c r="Q272" s="20">
        <f>L272</f>
        <v>0</v>
      </c>
      <c r="W272">
        <f>IF(Source!BI176&lt;=1,H270, 0)</f>
        <v>2464.5300000000002</v>
      </c>
      <c r="X272">
        <f>IF(Source!BI176=2,H270, 0)</f>
        <v>0</v>
      </c>
      <c r="Y272">
        <f>IF(Source!BI176=3,H270, 0)</f>
        <v>0</v>
      </c>
      <c r="Z272">
        <f>IF(Source!BI176=4,H270, 0)</f>
        <v>0</v>
      </c>
    </row>
    <row r="273" spans="1:26" ht="132" x14ac:dyDescent="0.25">
      <c r="A273" s="35" t="str">
        <f>Source!E177</f>
        <v>22</v>
      </c>
      <c r="B273" s="36" t="s">
        <v>501</v>
      </c>
      <c r="C273" s="36" t="str">
        <f>Source!G177</f>
        <v>Огнебиозащитное покрытие деревянных поверхностей готовыми составами для обеспечения первой группы огнезащитной эффективности по НПБ 251 (лестница=41,78м2, перекрытия=985,23м2, опорные столбы=30,15м2,                             стропила и полицы смотровой вышки=211,34м2+623,76м2, шатер=1970,9м2, смотровая вышка=294,11м2, стрельница=146,72м2)</v>
      </c>
      <c r="D273" s="37" t="str">
        <f>Source!H177</f>
        <v>100 м2</v>
      </c>
      <c r="E273" s="38">
        <f>Source!I177</f>
        <v>43.039900000000003</v>
      </c>
      <c r="F273" s="39">
        <f>Source!AL177+Source!AM177+Source!AO177</f>
        <v>32.79</v>
      </c>
      <c r="G273" s="26"/>
      <c r="H273" s="40"/>
      <c r="I273" s="26" t="str">
        <f>Source!BO177</f>
        <v/>
      </c>
      <c r="J273" s="26"/>
      <c r="K273" s="40"/>
      <c r="L273" s="38"/>
      <c r="S273">
        <f>ROUND((Source!FX177/100)*((ROUND(Source!AF177*Source!I177, 2)+ROUND(Source!AE177*Source!I177, 2))), 2)</f>
        <v>1105.26</v>
      </c>
      <c r="T273">
        <f>Source!X177</f>
        <v>1111.1099999999999</v>
      </c>
      <c r="U273">
        <f>ROUND((Source!FY177/100)*((ROUND(Source!AF177*Source!I177, 2)+ROUND(Source!AE177*Source!I177, 2))), 2)</f>
        <v>695.91</v>
      </c>
      <c r="V273">
        <f>Source!Y177</f>
        <v>701.75</v>
      </c>
    </row>
    <row r="274" spans="1:26" x14ac:dyDescent="0.25">
      <c r="A274" s="41"/>
      <c r="B274" s="41"/>
      <c r="C274" s="19" t="str">
        <f>"Объем: "&amp;Source!I177&amp;"=4303,99/"&amp;"100"</f>
        <v>Объем: 43,0399=4303,99/100</v>
      </c>
      <c r="D274" s="41"/>
      <c r="E274" s="41"/>
      <c r="F274" s="41"/>
      <c r="G274" s="41"/>
      <c r="H274" s="41"/>
      <c r="I274" s="41"/>
      <c r="J274" s="41"/>
      <c r="K274" s="41"/>
      <c r="L274" s="41"/>
    </row>
    <row r="275" spans="1:26" x14ac:dyDescent="0.25">
      <c r="A275" s="35"/>
      <c r="B275" s="36"/>
      <c r="C275" s="36" t="s">
        <v>483</v>
      </c>
      <c r="D275" s="37"/>
      <c r="E275" s="38"/>
      <c r="F275" s="39">
        <f>Source!AO177</f>
        <v>23.63</v>
      </c>
      <c r="G275" s="26" t="str">
        <f>Source!DG177</f>
        <v>)*1,15</v>
      </c>
      <c r="H275" s="40">
        <f>ROUND(Source!AF177*Source!I177, 2)</f>
        <v>1169.5899999999999</v>
      </c>
      <c r="I275" s="26"/>
      <c r="J275" s="26">
        <f>IF(Source!BA177&lt;&gt; 0, Source!BA177, 1)</f>
        <v>1</v>
      </c>
      <c r="K275" s="40">
        <f>Source!S177</f>
        <v>1169.5899999999999</v>
      </c>
      <c r="L275" s="38"/>
      <c r="R275">
        <f>H275</f>
        <v>1169.5899999999999</v>
      </c>
    </row>
    <row r="276" spans="1:26" x14ac:dyDescent="0.25">
      <c r="A276" s="35"/>
      <c r="B276" s="36"/>
      <c r="C276" s="36" t="s">
        <v>59</v>
      </c>
      <c r="D276" s="37"/>
      <c r="E276" s="38"/>
      <c r="F276" s="39">
        <f>Source!AM177</f>
        <v>9.16</v>
      </c>
      <c r="G276" s="26" t="str">
        <f>Source!DE177</f>
        <v>)*1,25</v>
      </c>
      <c r="H276" s="40">
        <f>ROUND(Source!AD177*Source!I177, 2)</f>
        <v>492.81</v>
      </c>
      <c r="I276" s="26"/>
      <c r="J276" s="26">
        <f>IF(Source!BB177&lt;&gt; 0, Source!BB177, 1)</f>
        <v>1</v>
      </c>
      <c r="K276" s="40">
        <f>Source!Q177</f>
        <v>492.81</v>
      </c>
      <c r="L276" s="38"/>
    </row>
    <row r="277" spans="1:26" x14ac:dyDescent="0.25">
      <c r="A277" s="35"/>
      <c r="B277" s="36"/>
      <c r="C277" s="36" t="s">
        <v>486</v>
      </c>
      <c r="D277" s="37" t="s">
        <v>487</v>
      </c>
      <c r="E277" s="38">
        <f>Source!BZ177</f>
        <v>105</v>
      </c>
      <c r="F277" s="72" t="str">
        <f>CONCATENATE(" )", Source!DL177, Source!FT177, "=", Source!FX177)</f>
        <v xml:space="preserve"> )*0,9=94,5</v>
      </c>
      <c r="G277" s="73"/>
      <c r="H277" s="40">
        <f>SUM(S273:S280)</f>
        <v>1105.26</v>
      </c>
      <c r="I277" s="26"/>
      <c r="J277" s="43">
        <f>Source!AT177</f>
        <v>95</v>
      </c>
      <c r="K277" s="40">
        <f>SUM(T273:T280)</f>
        <v>1111.1099999999999</v>
      </c>
      <c r="L277" s="38"/>
    </row>
    <row r="278" spans="1:26" x14ac:dyDescent="0.25">
      <c r="A278" s="35"/>
      <c r="B278" s="36"/>
      <c r="C278" s="36" t="s">
        <v>488</v>
      </c>
      <c r="D278" s="37" t="s">
        <v>487</v>
      </c>
      <c r="E278" s="38">
        <f>Source!CA177</f>
        <v>70</v>
      </c>
      <c r="F278" s="72" t="str">
        <f>CONCATENATE(" )", Source!DM177, Source!FU177, "=", Source!FY177)</f>
        <v xml:space="preserve"> )*0,85=59,5</v>
      </c>
      <c r="G278" s="73"/>
      <c r="H278" s="40">
        <f>SUM(U273:U280)</f>
        <v>695.91</v>
      </c>
      <c r="I278" s="26"/>
      <c r="J278" s="43">
        <f>Source!AU177</f>
        <v>60</v>
      </c>
      <c r="K278" s="40">
        <f>SUM(V273:V280)</f>
        <v>701.75</v>
      </c>
      <c r="L278" s="38"/>
    </row>
    <row r="279" spans="1:26" x14ac:dyDescent="0.25">
      <c r="A279" s="35"/>
      <c r="B279" s="36"/>
      <c r="C279" s="36" t="s">
        <v>489</v>
      </c>
      <c r="D279" s="37" t="s">
        <v>490</v>
      </c>
      <c r="E279" s="38">
        <f>Source!AQ177</f>
        <v>2.77</v>
      </c>
      <c r="F279" s="39"/>
      <c r="G279" s="26" t="str">
        <f>Source!DI177</f>
        <v>)*1,15</v>
      </c>
      <c r="H279" s="40"/>
      <c r="I279" s="26"/>
      <c r="J279" s="26"/>
      <c r="K279" s="40"/>
      <c r="L279" s="40">
        <f>Source!U177</f>
        <v>137.10360145000001</v>
      </c>
    </row>
    <row r="280" spans="1:26" ht="26.4" x14ac:dyDescent="0.25">
      <c r="A280" s="45" t="str">
        <f>Source!E178</f>
        <v>22,1</v>
      </c>
      <c r="B280" s="46" t="str">
        <f>Source!F178</f>
        <v>14.2.02.11-0003</v>
      </c>
      <c r="C280" s="46" t="str">
        <f>Source!G178</f>
        <v>Состав огнебиозащитный «СЕНЕГА-ОБ»</v>
      </c>
      <c r="D280" s="47" t="str">
        <f>Source!H178</f>
        <v>т</v>
      </c>
      <c r="E280" s="48">
        <f>Source!I178</f>
        <v>1.239549</v>
      </c>
      <c r="F280" s="49">
        <f>Source!AL178+Source!AM178+Source!AO178</f>
        <v>4851.8999999999996</v>
      </c>
      <c r="G280" s="50" t="s">
        <v>4</v>
      </c>
      <c r="H280" s="51">
        <f>ROUND(Source!AC178*Source!I178, 2)+ROUND(Source!AD178*Source!I178, 2)+ROUND(Source!AF178*Source!I178, 2)</f>
        <v>6014.17</v>
      </c>
      <c r="I280" s="52"/>
      <c r="J280" s="52">
        <f>IF(Source!BC178&lt;&gt; 0, Source!BC178, 1)</f>
        <v>1</v>
      </c>
      <c r="K280" s="51">
        <f>Source!O178</f>
        <v>6014.17</v>
      </c>
      <c r="L280" s="48"/>
      <c r="S280">
        <f>ROUND((Source!FX178/100)*((ROUND(Source!AF178*Source!I178, 2)+ROUND(Source!AE178*Source!I178, 2))), 2)</f>
        <v>0</v>
      </c>
      <c r="T280">
        <f>Source!X178</f>
        <v>0</v>
      </c>
      <c r="U280">
        <f>ROUND((Source!FY178/100)*((ROUND(Source!AF178*Source!I178, 2)+ROUND(Source!AE178*Source!I178, 2))), 2)</f>
        <v>0</v>
      </c>
      <c r="V280">
        <f>Source!Y178</f>
        <v>0</v>
      </c>
      <c r="W280">
        <f>IF(Source!BI178&lt;=1,H280, 0)</f>
        <v>6014.17</v>
      </c>
      <c r="X280">
        <f>IF(Source!BI178=2,H280, 0)</f>
        <v>0</v>
      </c>
      <c r="Y280">
        <f>IF(Source!BI178=3,H280, 0)</f>
        <v>0</v>
      </c>
      <c r="Z280">
        <f>IF(Source!BI178=4,H280, 0)</f>
        <v>0</v>
      </c>
    </row>
    <row r="281" spans="1:26" x14ac:dyDescent="0.25">
      <c r="A281" s="41"/>
      <c r="B281" s="41"/>
      <c r="C281" s="41"/>
      <c r="D281" s="41"/>
      <c r="E281" s="41"/>
      <c r="F281" s="41"/>
      <c r="G281" s="71">
        <f>H275+H276+H277+H278+SUM(H280:H280)</f>
        <v>9477.74</v>
      </c>
      <c r="H281" s="71"/>
      <c r="I281" s="41"/>
      <c r="J281" s="71">
        <f>K275+K276+K277+K278+SUM(K280:K280)</f>
        <v>9489.43</v>
      </c>
      <c r="K281" s="71"/>
      <c r="L281" s="53">
        <f>Source!U177</f>
        <v>137.10360145000001</v>
      </c>
      <c r="O281" s="20">
        <f>G281</f>
        <v>9477.74</v>
      </c>
      <c r="P281" s="20">
        <f>J281</f>
        <v>9489.43</v>
      </c>
      <c r="Q281" s="20">
        <f>L281</f>
        <v>137.10360145000001</v>
      </c>
      <c r="W281">
        <f>IF(Source!BI177&lt;=1,H275+H276+H277+H278, 0)</f>
        <v>3463.5699999999997</v>
      </c>
      <c r="X281">
        <f>IF(Source!BI177=2,H275+H276+H277+H278, 0)</f>
        <v>0</v>
      </c>
      <c r="Y281">
        <f>IF(Source!BI177=3,H275+H276+H277+H278, 0)</f>
        <v>0</v>
      </c>
      <c r="Z281">
        <f>IF(Source!BI177=4,H275+H276+H277+H278, 0)</f>
        <v>0</v>
      </c>
    </row>
    <row r="282" spans="1:26" ht="52.8" x14ac:dyDescent="0.25">
      <c r="A282" s="45" t="str">
        <f>Source!E179</f>
        <v>23</v>
      </c>
      <c r="B282" s="46" t="str">
        <f>Source!F179</f>
        <v>т01-01-01-043</v>
      </c>
      <c r="C282" s="46" t="str">
        <f>Source!G179</f>
        <v>Погрузочные работы при автомобильных перевозках мусора строительного с погрузкой экскаваторами емкостью ковша до 0,5 м3</v>
      </c>
      <c r="D282" s="47" t="str">
        <f>Source!H179</f>
        <v>1 Т ГРУЗА</v>
      </c>
      <c r="E282" s="48">
        <f>Source!I179</f>
        <v>125.6</v>
      </c>
      <c r="F282" s="49">
        <f>Source!AK179</f>
        <v>3.28</v>
      </c>
      <c r="G282" s="52" t="str">
        <f>Source!DC179</f>
        <v/>
      </c>
      <c r="H282" s="51">
        <f>ROUND(Source!AB179*Source!I179, 2)</f>
        <v>411.97</v>
      </c>
      <c r="I282" s="52" t="str">
        <f>Source!BO179</f>
        <v/>
      </c>
      <c r="J282" s="52">
        <f>Source!AZ179</f>
        <v>1</v>
      </c>
      <c r="K282" s="51">
        <f>Source!GM179</f>
        <v>411.97</v>
      </c>
      <c r="L282" s="48"/>
      <c r="S282">
        <f>ROUND((Source!FX179/100)*((ROUND(0*Source!I179, 2)+ROUND(0*Source!I179, 2))), 2)</f>
        <v>0</v>
      </c>
      <c r="T282">
        <f>Source!X179</f>
        <v>0</v>
      </c>
      <c r="U282">
        <f>ROUND((Source!FY179/100)*((ROUND(0*Source!I179, 2)+ROUND(0*Source!I179, 2))), 2)</f>
        <v>0</v>
      </c>
      <c r="V282">
        <f>Source!Y179</f>
        <v>0</v>
      </c>
    </row>
    <row r="283" spans="1:26" x14ac:dyDescent="0.25">
      <c r="A283" s="41"/>
      <c r="B283" s="41"/>
      <c r="C283" s="41"/>
      <c r="D283" s="41"/>
      <c r="E283" s="41"/>
      <c r="F283" s="41"/>
      <c r="G283" s="71">
        <f>H282</f>
        <v>411.97</v>
      </c>
      <c r="H283" s="71"/>
      <c r="I283" s="41"/>
      <c r="J283" s="71">
        <f>K282</f>
        <v>411.97</v>
      </c>
      <c r="K283" s="71"/>
      <c r="L283" s="53">
        <f>Source!U179</f>
        <v>0</v>
      </c>
      <c r="O283" s="20">
        <f>G283</f>
        <v>411.97</v>
      </c>
      <c r="P283" s="20">
        <f>J283</f>
        <v>411.97</v>
      </c>
      <c r="Q283" s="20">
        <f>L283</f>
        <v>0</v>
      </c>
      <c r="W283">
        <f>IF(Source!BI179&lt;=1,H282, 0)</f>
        <v>411.97</v>
      </c>
      <c r="X283">
        <f>IF(Source!BI179=2,H282, 0)</f>
        <v>0</v>
      </c>
      <c r="Y283">
        <f>IF(Source!BI179=3,H282, 0)</f>
        <v>0</v>
      </c>
      <c r="Z283">
        <f>IF(Source!BI179=4,H282, 0)</f>
        <v>0</v>
      </c>
    </row>
    <row r="284" spans="1:26" x14ac:dyDescent="0.25">
      <c r="A284" s="41"/>
      <c r="B284" s="41"/>
      <c r="C284" s="41"/>
      <c r="D284" s="41"/>
      <c r="E284" s="41"/>
      <c r="F284" s="41"/>
      <c r="G284" s="41"/>
      <c r="H284" s="41"/>
      <c r="I284" s="41"/>
      <c r="J284" s="41"/>
      <c r="K284" s="41"/>
      <c r="L284" s="41"/>
    </row>
    <row r="285" spans="1:26" x14ac:dyDescent="0.25">
      <c r="A285" s="70" t="str">
        <f>CONCATENATE("Итого по разделу: ",IF(Source!G181&lt;&gt;"Новый раздел", Source!G181, ""))</f>
        <v>Итого по разделу: Разные работы</v>
      </c>
      <c r="B285" s="70"/>
      <c r="C285" s="70"/>
      <c r="D285" s="70"/>
      <c r="E285" s="70"/>
      <c r="F285" s="70"/>
      <c r="G285" s="69">
        <f>SUM(O257:O284)</f>
        <v>14864.35</v>
      </c>
      <c r="H285" s="69"/>
      <c r="I285" s="54"/>
      <c r="J285" s="69">
        <f>SUM(P257:P284)</f>
        <v>14876.15</v>
      </c>
      <c r="K285" s="69"/>
      <c r="L285" s="53">
        <f>SUM(Q257:Q284)</f>
        <v>141.93580220500002</v>
      </c>
    </row>
    <row r="286" spans="1:26" x14ac:dyDescent="0.25">
      <c r="A286" s="41"/>
      <c r="B286" s="41"/>
      <c r="C286" s="41"/>
      <c r="D286" s="41"/>
      <c r="E286" s="41"/>
      <c r="F286" s="41"/>
      <c r="G286" s="41"/>
      <c r="H286" s="41"/>
      <c r="I286" s="41"/>
      <c r="J286" s="41"/>
      <c r="K286" s="41"/>
      <c r="L286" s="41"/>
    </row>
    <row r="287" spans="1:26" x14ac:dyDescent="0.25">
      <c r="A287" s="41"/>
      <c r="B287" s="41"/>
      <c r="C287" s="41"/>
      <c r="D287" s="41"/>
      <c r="E287" s="41"/>
      <c r="F287" s="41"/>
      <c r="G287" s="41"/>
      <c r="H287" s="41"/>
      <c r="I287" s="41"/>
      <c r="J287" s="41"/>
      <c r="K287" s="41"/>
      <c r="L287" s="41"/>
    </row>
    <row r="288" spans="1:26" x14ac:dyDescent="0.25">
      <c r="A288" s="41"/>
      <c r="B288" s="41"/>
      <c r="C288" s="41"/>
      <c r="D288" s="41"/>
      <c r="E288" s="41"/>
      <c r="F288" s="41"/>
      <c r="G288" s="41"/>
      <c r="H288" s="41"/>
      <c r="I288" s="41"/>
      <c r="J288" s="41"/>
      <c r="K288" s="41"/>
      <c r="L288" s="41"/>
    </row>
    <row r="289" spans="1:12" x14ac:dyDescent="0.25">
      <c r="A289" s="70" t="str">
        <f>CONCATENATE("Итого по локальной смете: ",IF(Source!G210&lt;&gt;"Новая локальная смета", Source!G210, ""))</f>
        <v xml:space="preserve">Итого по локальной смете: </v>
      </c>
      <c r="B289" s="70"/>
      <c r="C289" s="70"/>
      <c r="D289" s="70"/>
      <c r="E289" s="70"/>
      <c r="F289" s="70"/>
      <c r="G289" s="69">
        <f>SUM(O27:O288)</f>
        <v>51373.510000000009</v>
      </c>
      <c r="H289" s="69"/>
      <c r="I289" s="54"/>
      <c r="J289" s="69">
        <f>SUM(P27:P288)</f>
        <v>51391.560000000012</v>
      </c>
      <c r="K289" s="69"/>
      <c r="L289" s="53">
        <f>SUM(Q27:Q288)</f>
        <v>718.15571484499992</v>
      </c>
    </row>
    <row r="290" spans="1:12" x14ac:dyDescent="0.25">
      <c r="A290" s="41"/>
      <c r="B290" s="41"/>
      <c r="C290" s="41"/>
      <c r="D290" s="41"/>
      <c r="E290" s="41"/>
      <c r="F290" s="41"/>
      <c r="G290" s="41"/>
      <c r="H290" s="41"/>
      <c r="I290" s="41"/>
      <c r="J290" s="41"/>
      <c r="K290" s="41"/>
      <c r="L290" s="41"/>
    </row>
    <row r="291" spans="1:12" x14ac:dyDescent="0.25">
      <c r="A291" s="41"/>
      <c r="B291" s="41"/>
      <c r="C291" s="41"/>
      <c r="D291" s="41"/>
      <c r="E291" s="41"/>
      <c r="F291" s="41"/>
      <c r="G291" s="41"/>
      <c r="H291" s="41"/>
      <c r="I291" s="41"/>
      <c r="J291" s="41"/>
      <c r="K291" s="41"/>
      <c r="L291" s="41"/>
    </row>
    <row r="292" spans="1:12" x14ac:dyDescent="0.25">
      <c r="A292" s="41"/>
      <c r="B292" s="41"/>
      <c r="C292" s="75" t="str">
        <f>Source!H212</f>
        <v>Прямые затраты</v>
      </c>
      <c r="D292" s="75"/>
      <c r="E292" s="75"/>
      <c r="F292" s="75"/>
      <c r="G292" s="75"/>
      <c r="H292" s="75"/>
      <c r="I292" s="75"/>
      <c r="J292" s="76">
        <f>IF(Source!F212=0, "", Source!F212)</f>
        <v>39414.79</v>
      </c>
      <c r="K292" s="76"/>
      <c r="L292" s="41"/>
    </row>
    <row r="293" spans="1:12" x14ac:dyDescent="0.25">
      <c r="A293" s="41"/>
      <c r="B293" s="41"/>
      <c r="C293" s="75" t="str">
        <f>Source!H216</f>
        <v>Стоимость материалов (всего)</v>
      </c>
      <c r="D293" s="75"/>
      <c r="E293" s="75"/>
      <c r="F293" s="75"/>
      <c r="G293" s="75"/>
      <c r="H293" s="75"/>
      <c r="I293" s="75"/>
      <c r="J293" s="76">
        <f>IF(Source!F216=0, "", Source!F216)</f>
        <v>29705.45</v>
      </c>
      <c r="K293" s="76"/>
      <c r="L293" s="41"/>
    </row>
    <row r="294" spans="1:12" x14ac:dyDescent="0.25">
      <c r="A294" s="41"/>
      <c r="B294" s="41"/>
      <c r="C294" s="75" t="str">
        <f>Source!H222</f>
        <v>Эксплуатация машин</v>
      </c>
      <c r="D294" s="75"/>
      <c r="E294" s="75"/>
      <c r="F294" s="75"/>
      <c r="G294" s="75"/>
      <c r="H294" s="75"/>
      <c r="I294" s="75"/>
      <c r="J294" s="76">
        <f>IF(Source!F222=0, "", Source!F222)</f>
        <v>3384.35</v>
      </c>
      <c r="K294" s="76"/>
      <c r="L294" s="41"/>
    </row>
    <row r="295" spans="1:12" x14ac:dyDescent="0.25">
      <c r="A295" s="41"/>
      <c r="B295" s="41"/>
      <c r="C295" s="75" t="str">
        <f>Source!H224</f>
        <v>ЗП машинистов</v>
      </c>
      <c r="D295" s="75"/>
      <c r="E295" s="75"/>
      <c r="F295" s="75"/>
      <c r="G295" s="75"/>
      <c r="H295" s="75"/>
      <c r="I295" s="75"/>
      <c r="J295" s="76">
        <f>IF(Source!F224=0, "", Source!F224)</f>
        <v>339.14</v>
      </c>
      <c r="K295" s="76"/>
      <c r="L295" s="41"/>
    </row>
    <row r="296" spans="1:12" x14ac:dyDescent="0.25">
      <c r="A296" s="41"/>
      <c r="B296" s="41"/>
      <c r="C296" s="75" t="str">
        <f>Source!H225</f>
        <v>Основная ЗП рабочих</v>
      </c>
      <c r="D296" s="75"/>
      <c r="E296" s="75"/>
      <c r="F296" s="75"/>
      <c r="G296" s="75"/>
      <c r="H296" s="75"/>
      <c r="I296" s="75"/>
      <c r="J296" s="76">
        <f>IF(Source!F225=0, "", Source!F225)</f>
        <v>6324.99</v>
      </c>
      <c r="K296" s="76"/>
      <c r="L296" s="41"/>
    </row>
    <row r="297" spans="1:12" x14ac:dyDescent="0.25">
      <c r="A297" s="41"/>
      <c r="B297" s="41"/>
      <c r="C297" s="75" t="str">
        <f>Source!H227</f>
        <v>Строительные работы с НР и СП</v>
      </c>
      <c r="D297" s="75"/>
      <c r="E297" s="75"/>
      <c r="F297" s="75"/>
      <c r="G297" s="75"/>
      <c r="H297" s="75"/>
      <c r="I297" s="75"/>
      <c r="J297" s="76">
        <f>IF(Source!F227=0, "", Source!F227)</f>
        <v>51391.56</v>
      </c>
      <c r="K297" s="76"/>
      <c r="L297" s="41"/>
    </row>
    <row r="298" spans="1:12" x14ac:dyDescent="0.25">
      <c r="A298" s="41"/>
      <c r="B298" s="41"/>
      <c r="C298" s="75" t="str">
        <f>Source!H232</f>
        <v>Трудозатраты строителей</v>
      </c>
      <c r="D298" s="75"/>
      <c r="E298" s="75"/>
      <c r="F298" s="75"/>
      <c r="G298" s="75"/>
      <c r="H298" s="75"/>
      <c r="I298" s="75"/>
      <c r="J298" s="78">
        <f>IF(Source!F232=0, "", Source!F232)</f>
        <v>718.15571484499992</v>
      </c>
      <c r="K298" s="78"/>
      <c r="L298" s="41"/>
    </row>
    <row r="299" spans="1:12" x14ac:dyDescent="0.25">
      <c r="A299" s="41"/>
      <c r="B299" s="41"/>
      <c r="C299" s="75" t="str">
        <f>Source!H233</f>
        <v>Трудозатраты машинистов</v>
      </c>
      <c r="D299" s="75"/>
      <c r="E299" s="75"/>
      <c r="F299" s="75"/>
      <c r="G299" s="75"/>
      <c r="H299" s="75"/>
      <c r="I299" s="75"/>
      <c r="J299" s="78">
        <f>IF(Source!F233=0, "", Source!F233)</f>
        <v>32.516854125000002</v>
      </c>
      <c r="K299" s="78"/>
      <c r="L299" s="41"/>
    </row>
    <row r="300" spans="1:12" x14ac:dyDescent="0.25">
      <c r="A300" s="41"/>
      <c r="B300" s="41"/>
      <c r="C300" s="75" t="str">
        <f>Source!H235</f>
        <v>Накладные расходы</v>
      </c>
      <c r="D300" s="75"/>
      <c r="E300" s="75"/>
      <c r="F300" s="75"/>
      <c r="G300" s="75"/>
      <c r="H300" s="75"/>
      <c r="I300" s="75"/>
      <c r="J300" s="76">
        <f>IF(Source!F235=0, "", Source!F235)</f>
        <v>7396.76</v>
      </c>
      <c r="K300" s="76"/>
      <c r="L300" s="41"/>
    </row>
    <row r="301" spans="1:12" x14ac:dyDescent="0.25">
      <c r="A301" s="41"/>
      <c r="B301" s="41"/>
      <c r="C301" s="75" t="str">
        <f>Source!H236</f>
        <v>Сметная прибыль</v>
      </c>
      <c r="D301" s="75"/>
      <c r="E301" s="75"/>
      <c r="F301" s="75"/>
      <c r="G301" s="75"/>
      <c r="H301" s="75"/>
      <c r="I301" s="75"/>
      <c r="J301" s="76">
        <f>IF(Source!F236=0, "", Source!F236)</f>
        <v>4168.04</v>
      </c>
      <c r="K301" s="76"/>
      <c r="L301" s="41"/>
    </row>
    <row r="302" spans="1:12" x14ac:dyDescent="0.25">
      <c r="A302" s="41"/>
      <c r="B302" s="41"/>
      <c r="C302" s="75" t="str">
        <f>Source!H237</f>
        <v>Всего с НР и СП</v>
      </c>
      <c r="D302" s="75"/>
      <c r="E302" s="75"/>
      <c r="F302" s="75"/>
      <c r="G302" s="75"/>
      <c r="H302" s="75"/>
      <c r="I302" s="75"/>
      <c r="J302" s="76">
        <f>IF(Source!F237=0, "", Source!F237)</f>
        <v>51391.56</v>
      </c>
      <c r="K302" s="76"/>
      <c r="L302" s="41"/>
    </row>
    <row r="303" spans="1:12" x14ac:dyDescent="0.25">
      <c r="A303" s="41"/>
      <c r="B303" s="41"/>
      <c r="C303" s="43"/>
      <c r="D303" s="43"/>
      <c r="E303" s="43"/>
      <c r="F303" s="43"/>
      <c r="G303" s="43"/>
      <c r="H303" s="43"/>
      <c r="I303" s="43"/>
      <c r="J303" s="40"/>
      <c r="K303" s="40"/>
      <c r="L303" s="41"/>
    </row>
    <row r="304" spans="1:12" ht="31.8" customHeight="1" x14ac:dyDescent="0.25">
      <c r="A304" s="41"/>
      <c r="C304" s="79" t="s">
        <v>559</v>
      </c>
      <c r="D304" s="79"/>
      <c r="E304" s="79"/>
      <c r="F304" s="79"/>
      <c r="G304" s="79"/>
      <c r="H304" s="79"/>
      <c r="I304" s="79"/>
      <c r="J304" s="56"/>
      <c r="K304" s="57">
        <f>ROUND((J289)*9.7,2)</f>
        <v>498498.13</v>
      </c>
      <c r="L304" s="41"/>
    </row>
    <row r="305" spans="1:12" ht="20.399999999999999" customHeight="1" x14ac:dyDescent="0.25">
      <c r="A305" s="41"/>
      <c r="C305" s="79" t="s">
        <v>560</v>
      </c>
      <c r="D305" s="79"/>
      <c r="E305" s="79"/>
      <c r="F305" s="79"/>
      <c r="G305" s="79"/>
      <c r="H305" s="79"/>
      <c r="I305" s="79"/>
      <c r="J305" s="56"/>
      <c r="K305" s="57">
        <f>ROUND(J293*9.7,2)</f>
        <v>288142.87</v>
      </c>
      <c r="L305" s="41"/>
    </row>
    <row r="306" spans="1:12" ht="39.6" x14ac:dyDescent="0.25">
      <c r="A306" s="41"/>
      <c r="B306" s="58" t="s">
        <v>561</v>
      </c>
      <c r="C306" s="79" t="s">
        <v>562</v>
      </c>
      <c r="D306" s="79"/>
      <c r="E306" s="79"/>
      <c r="F306" s="79"/>
      <c r="G306" s="79"/>
      <c r="H306" s="79"/>
      <c r="I306" s="79"/>
      <c r="J306" s="56"/>
      <c r="K306" s="57">
        <f>ROUND((K304)*0.0144,2)</f>
        <v>7178.37</v>
      </c>
      <c r="L306" s="41"/>
    </row>
    <row r="307" spans="1:12" x14ac:dyDescent="0.25">
      <c r="A307" s="41"/>
      <c r="C307" s="79" t="s">
        <v>563</v>
      </c>
      <c r="D307" s="79"/>
      <c r="E307" s="79"/>
      <c r="F307" s="79"/>
      <c r="G307" s="79"/>
      <c r="H307" s="79"/>
      <c r="I307" s="79"/>
      <c r="J307" s="56"/>
      <c r="K307" s="57">
        <f>ROUND(K306+K304,2)</f>
        <v>505676.5</v>
      </c>
      <c r="L307" s="41"/>
    </row>
    <row r="308" spans="1:12" ht="52.8" x14ac:dyDescent="0.25">
      <c r="A308" s="41"/>
      <c r="B308" s="58" t="s">
        <v>564</v>
      </c>
      <c r="C308" s="79" t="s">
        <v>565</v>
      </c>
      <c r="D308" s="79"/>
      <c r="E308" s="79"/>
      <c r="F308" s="79"/>
      <c r="G308" s="79"/>
      <c r="H308" s="79"/>
      <c r="I308" s="79"/>
      <c r="J308" s="56"/>
      <c r="K308" s="57">
        <f>ROUND(K307*0.02484,2)</f>
        <v>12561</v>
      </c>
      <c r="L308" s="41"/>
    </row>
    <row r="309" spans="1:12" x14ac:dyDescent="0.25">
      <c r="A309" s="41"/>
      <c r="C309" s="79" t="s">
        <v>563</v>
      </c>
      <c r="D309" s="79"/>
      <c r="E309" s="79"/>
      <c r="F309" s="79"/>
      <c r="G309" s="79"/>
      <c r="H309" s="79"/>
      <c r="I309" s="79"/>
      <c r="J309" s="56"/>
      <c r="K309" s="57">
        <f>ROUND(K308+K307,2)</f>
        <v>518237.5</v>
      </c>
      <c r="L309" s="41"/>
    </row>
    <row r="310" spans="1:12" x14ac:dyDescent="0.25">
      <c r="A310" s="41"/>
      <c r="C310" s="80" t="s">
        <v>250</v>
      </c>
      <c r="D310" s="80"/>
      <c r="E310" s="80"/>
      <c r="F310" s="80"/>
      <c r="G310" s="80"/>
      <c r="H310" s="80"/>
      <c r="I310" s="80"/>
      <c r="J310" s="56"/>
      <c r="K310" s="57">
        <f>ROUND(K309*0.02,2)</f>
        <v>10364.75</v>
      </c>
      <c r="L310" s="41"/>
    </row>
    <row r="311" spans="1:12" x14ac:dyDescent="0.25">
      <c r="A311" s="41"/>
      <c r="C311" s="79" t="s">
        <v>252</v>
      </c>
      <c r="D311" s="79"/>
      <c r="E311" s="79"/>
      <c r="F311" s="79"/>
      <c r="G311" s="79"/>
      <c r="H311" s="79"/>
      <c r="I311" s="79"/>
      <c r="J311" s="56"/>
      <c r="K311" s="57">
        <f>K310+K309</f>
        <v>528602.25</v>
      </c>
      <c r="L311" s="41"/>
    </row>
    <row r="312" spans="1:12" x14ac:dyDescent="0.25">
      <c r="A312" s="41"/>
      <c r="C312" s="79" t="s">
        <v>566</v>
      </c>
      <c r="D312" s="79"/>
      <c r="E312" s="79"/>
      <c r="F312" s="79"/>
      <c r="G312" s="79"/>
      <c r="H312" s="79"/>
      <c r="I312" s="79"/>
      <c r="J312" s="56"/>
      <c r="K312" s="57">
        <f>ROUND((K305)*0.2,2)</f>
        <v>57628.57</v>
      </c>
      <c r="L312" s="41"/>
    </row>
    <row r="313" spans="1:12" x14ac:dyDescent="0.25">
      <c r="A313" s="41"/>
      <c r="C313" s="81" t="s">
        <v>256</v>
      </c>
      <c r="D313" s="81"/>
      <c r="E313" s="81"/>
      <c r="F313" s="81"/>
      <c r="G313" s="81"/>
      <c r="H313" s="81"/>
      <c r="I313" s="81"/>
      <c r="J313" s="59"/>
      <c r="K313" s="60">
        <f>ROUND(K312+K311,2)</f>
        <v>586230.81999999995</v>
      </c>
      <c r="L313" s="41"/>
    </row>
    <row r="314" spans="1:12" x14ac:dyDescent="0.25">
      <c r="A314" s="41"/>
      <c r="B314" s="41"/>
      <c r="C314" s="43"/>
      <c r="D314" s="43"/>
      <c r="E314" s="43"/>
      <c r="F314" s="43"/>
      <c r="G314" s="43"/>
      <c r="H314" s="43"/>
      <c r="I314" s="43"/>
      <c r="J314" s="40"/>
      <c r="K314" s="40"/>
      <c r="L314" s="41"/>
    </row>
    <row r="315" spans="1:12" x14ac:dyDescent="0.25">
      <c r="A315" s="41"/>
      <c r="B315" s="41"/>
      <c r="C315" s="43"/>
      <c r="D315" s="43"/>
      <c r="E315" s="43"/>
      <c r="F315" s="43"/>
      <c r="G315" s="43"/>
      <c r="H315" s="43"/>
      <c r="I315" s="43"/>
      <c r="J315" s="40"/>
      <c r="K315" s="40"/>
      <c r="L315" s="41"/>
    </row>
    <row r="316" spans="1:12" x14ac:dyDescent="0.25">
      <c r="A316" s="41"/>
      <c r="B316" s="41"/>
      <c r="C316" s="43"/>
      <c r="D316" s="43"/>
      <c r="E316" s="43"/>
      <c r="F316" s="43"/>
      <c r="G316" s="43"/>
      <c r="H316" s="43"/>
      <c r="I316" s="43"/>
      <c r="J316" s="40"/>
      <c r="K316" s="40"/>
      <c r="L316" s="41"/>
    </row>
    <row r="317" spans="1:12" x14ac:dyDescent="0.25">
      <c r="A317" s="41"/>
      <c r="B317" s="41"/>
      <c r="C317" s="43"/>
      <c r="D317" s="43"/>
      <c r="E317" s="43"/>
      <c r="F317" s="43"/>
      <c r="G317" s="43"/>
      <c r="H317" s="43"/>
      <c r="I317" s="43"/>
      <c r="J317" s="40"/>
      <c r="K317" s="40"/>
      <c r="L317" s="41"/>
    </row>
    <row r="319" spans="1:12" ht="13.8" x14ac:dyDescent="0.25">
      <c r="A319" s="23" t="s">
        <v>502</v>
      </c>
      <c r="B319" s="23"/>
      <c r="C319" s="24" t="s">
        <v>503</v>
      </c>
      <c r="D319" s="21" t="str">
        <f>IF(Source!AC12&lt;&gt;"", Source!AC12," ")</f>
        <v xml:space="preserve"> </v>
      </c>
      <c r="E319" s="21"/>
      <c r="F319" s="21"/>
      <c r="G319" s="21"/>
      <c r="H319" s="21"/>
      <c r="I319" s="11" t="str">
        <f>IF(Source!AB12&lt;&gt;"", Source!AB12," ")</f>
        <v xml:space="preserve"> </v>
      </c>
      <c r="J319" s="11"/>
      <c r="K319" s="11"/>
      <c r="L319" s="11"/>
    </row>
    <row r="320" spans="1:12" ht="13.8" x14ac:dyDescent="0.25">
      <c r="A320" s="11"/>
      <c r="B320" s="11"/>
      <c r="C320" s="24"/>
      <c r="D320" s="77" t="s">
        <v>504</v>
      </c>
      <c r="E320" s="77"/>
      <c r="F320" s="77"/>
      <c r="G320" s="77"/>
      <c r="H320" s="77"/>
      <c r="I320" s="11"/>
      <c r="J320" s="11"/>
      <c r="K320" s="11"/>
      <c r="L320" s="11"/>
    </row>
    <row r="321" spans="1:12" ht="13.8" x14ac:dyDescent="0.25">
      <c r="A321" s="11"/>
      <c r="B321" s="11"/>
      <c r="C321" s="24"/>
      <c r="D321" s="11"/>
      <c r="E321" s="11"/>
      <c r="F321" s="11"/>
      <c r="G321" s="11"/>
      <c r="H321" s="11"/>
      <c r="I321" s="11"/>
      <c r="J321" s="11"/>
      <c r="K321" s="11"/>
      <c r="L321" s="11"/>
    </row>
    <row r="322" spans="1:12" ht="13.8" x14ac:dyDescent="0.25">
      <c r="A322" s="23" t="s">
        <v>502</v>
      </c>
      <c r="B322" s="23"/>
      <c r="C322" s="24" t="s">
        <v>505</v>
      </c>
      <c r="D322" s="21" t="str">
        <f>IF(Source!AE12&lt;&gt;"", Source!AE12," ")</f>
        <v xml:space="preserve"> </v>
      </c>
      <c r="E322" s="21"/>
      <c r="F322" s="21"/>
      <c r="G322" s="21"/>
      <c r="H322" s="21"/>
      <c r="I322" s="11" t="str">
        <f>IF(Source!AD12&lt;&gt;"", Source!AD12," ")</f>
        <v xml:space="preserve"> </v>
      </c>
      <c r="J322" s="11"/>
      <c r="K322" s="11"/>
      <c r="L322" s="11"/>
    </row>
    <row r="323" spans="1:12" ht="13.8" x14ac:dyDescent="0.25">
      <c r="A323" s="11"/>
      <c r="B323" s="11"/>
      <c r="C323" s="11"/>
      <c r="D323" s="77" t="s">
        <v>504</v>
      </c>
      <c r="E323" s="77"/>
      <c r="F323" s="77"/>
      <c r="G323" s="77"/>
      <c r="H323" s="77"/>
      <c r="I323" s="11"/>
      <c r="J323" s="11"/>
      <c r="K323" s="11"/>
      <c r="L323" s="11"/>
    </row>
  </sheetData>
  <mergeCells count="179">
    <mergeCell ref="B2:K2"/>
    <mergeCell ref="B3:K3"/>
    <mergeCell ref="B5:K5"/>
    <mergeCell ref="B7:K7"/>
    <mergeCell ref="C304:I304"/>
    <mergeCell ref="C305:I305"/>
    <mergeCell ref="C306:I306"/>
    <mergeCell ref="C17:F17"/>
    <mergeCell ref="G17:H17"/>
    <mergeCell ref="I17:J17"/>
    <mergeCell ref="K17:L17"/>
    <mergeCell ref="C18:F18"/>
    <mergeCell ref="G18:H18"/>
    <mergeCell ref="I18:J18"/>
    <mergeCell ref="K18:L18"/>
    <mergeCell ref="B9:K9"/>
    <mergeCell ref="B10:K10"/>
    <mergeCell ref="A12:L12"/>
    <mergeCell ref="G15:H15"/>
    <mergeCell ref="I15:J15"/>
    <mergeCell ref="C16:F16"/>
    <mergeCell ref="G16:H16"/>
    <mergeCell ref="I16:J16"/>
    <mergeCell ref="K16:L16"/>
    <mergeCell ref="C21:F21"/>
    <mergeCell ref="G21:H21"/>
    <mergeCell ref="I21:J21"/>
    <mergeCell ref="K21:L21"/>
    <mergeCell ref="C22:F22"/>
    <mergeCell ref="G22:H22"/>
    <mergeCell ref="I22:J22"/>
    <mergeCell ref="K22:L22"/>
    <mergeCell ref="C19:F19"/>
    <mergeCell ref="G19:H19"/>
    <mergeCell ref="I19:J19"/>
    <mergeCell ref="K19:L19"/>
    <mergeCell ref="C20:F20"/>
    <mergeCell ref="G20:H20"/>
    <mergeCell ref="I20:J20"/>
    <mergeCell ref="K20:L20"/>
    <mergeCell ref="A24:L24"/>
    <mergeCell ref="C292:I292"/>
    <mergeCell ref="J292:K292"/>
    <mergeCell ref="C293:I293"/>
    <mergeCell ref="J293:K293"/>
    <mergeCell ref="C294:I294"/>
    <mergeCell ref="J294:K294"/>
    <mergeCell ref="F89:G89"/>
    <mergeCell ref="F88:G88"/>
    <mergeCell ref="A81:L81"/>
    <mergeCell ref="J57:K57"/>
    <mergeCell ref="G57:H57"/>
    <mergeCell ref="G77:H77"/>
    <mergeCell ref="J77:K77"/>
    <mergeCell ref="A77:F77"/>
    <mergeCell ref="J75:K75"/>
    <mergeCell ref="G75:H75"/>
    <mergeCell ref="F73:G73"/>
    <mergeCell ref="J40:K40"/>
    <mergeCell ref="G40:H40"/>
    <mergeCell ref="F36:G36"/>
    <mergeCell ref="F35:G35"/>
    <mergeCell ref="A28:L28"/>
    <mergeCell ref="F54:G54"/>
    <mergeCell ref="C302:I302"/>
    <mergeCell ref="J302:K302"/>
    <mergeCell ref="D320:H320"/>
    <mergeCell ref="D323:H323"/>
    <mergeCell ref="C298:I298"/>
    <mergeCell ref="J298:K298"/>
    <mergeCell ref="C299:I299"/>
    <mergeCell ref="J299:K299"/>
    <mergeCell ref="C300:I300"/>
    <mergeCell ref="J300:K300"/>
    <mergeCell ref="C307:I307"/>
    <mergeCell ref="C308:I308"/>
    <mergeCell ref="C309:I309"/>
    <mergeCell ref="C310:I310"/>
    <mergeCell ref="C311:I311"/>
    <mergeCell ref="C312:I312"/>
    <mergeCell ref="C313:I313"/>
    <mergeCell ref="C301:I301"/>
    <mergeCell ref="J301:K301"/>
    <mergeCell ref="C295:I295"/>
    <mergeCell ref="J295:K295"/>
    <mergeCell ref="C296:I296"/>
    <mergeCell ref="J296:K296"/>
    <mergeCell ref="C297:I297"/>
    <mergeCell ref="J297:K297"/>
    <mergeCell ref="J125:K125"/>
    <mergeCell ref="G125:H125"/>
    <mergeCell ref="F122:G122"/>
    <mergeCell ref="J147:K147"/>
    <mergeCell ref="G147:H147"/>
    <mergeCell ref="F144:G144"/>
    <mergeCell ref="F143:G143"/>
    <mergeCell ref="J136:K136"/>
    <mergeCell ref="F189:G189"/>
    <mergeCell ref="J182:K182"/>
    <mergeCell ref="G182:H182"/>
    <mergeCell ref="F178:G178"/>
    <mergeCell ref="F247:G247"/>
    <mergeCell ref="F246:G246"/>
    <mergeCell ref="J239:K239"/>
    <mergeCell ref="G239:H239"/>
    <mergeCell ref="F236:G236"/>
    <mergeCell ref="G269:H269"/>
    <mergeCell ref="F132:G132"/>
    <mergeCell ref="F155:G155"/>
    <mergeCell ref="F154:G154"/>
    <mergeCell ref="F167:G167"/>
    <mergeCell ref="F166:G166"/>
    <mergeCell ref="F53:G53"/>
    <mergeCell ref="A46:L46"/>
    <mergeCell ref="G42:H42"/>
    <mergeCell ref="J42:K42"/>
    <mergeCell ref="A42:F42"/>
    <mergeCell ref="F72:G72"/>
    <mergeCell ref="J66:K66"/>
    <mergeCell ref="G66:H66"/>
    <mergeCell ref="F63:G63"/>
    <mergeCell ref="F62:G62"/>
    <mergeCell ref="A253:F253"/>
    <mergeCell ref="J251:K251"/>
    <mergeCell ref="F177:G177"/>
    <mergeCell ref="J170:K170"/>
    <mergeCell ref="G170:H170"/>
    <mergeCell ref="F100:G100"/>
    <mergeCell ref="F99:G99"/>
    <mergeCell ref="J92:K92"/>
    <mergeCell ref="G92:H92"/>
    <mergeCell ref="F212:G212"/>
    <mergeCell ref="J205:K205"/>
    <mergeCell ref="G205:H205"/>
    <mergeCell ref="F201:G201"/>
    <mergeCell ref="F200:G200"/>
    <mergeCell ref="J193:K193"/>
    <mergeCell ref="F121:G121"/>
    <mergeCell ref="J114:K114"/>
    <mergeCell ref="G114:H114"/>
    <mergeCell ref="F111:G111"/>
    <mergeCell ref="F110:G110"/>
    <mergeCell ref="J103:K103"/>
    <mergeCell ref="G103:H103"/>
    <mergeCell ref="G136:H136"/>
    <mergeCell ref="F133:G133"/>
    <mergeCell ref="J159:K159"/>
    <mergeCell ref="G159:H159"/>
    <mergeCell ref="G193:H193"/>
    <mergeCell ref="F190:G190"/>
    <mergeCell ref="G281:H281"/>
    <mergeCell ref="F278:G278"/>
    <mergeCell ref="F277:G277"/>
    <mergeCell ref="J272:K272"/>
    <mergeCell ref="G272:H272"/>
    <mergeCell ref="J269:K269"/>
    <mergeCell ref="F213:G213"/>
    <mergeCell ref="F235:G235"/>
    <mergeCell ref="J228:K228"/>
    <mergeCell ref="G228:H228"/>
    <mergeCell ref="F224:G224"/>
    <mergeCell ref="F223:G223"/>
    <mergeCell ref="J216:K216"/>
    <mergeCell ref="G216:H216"/>
    <mergeCell ref="G251:H251"/>
    <mergeCell ref="F265:G265"/>
    <mergeCell ref="F264:G264"/>
    <mergeCell ref="A257:L257"/>
    <mergeCell ref="G253:H253"/>
    <mergeCell ref="J253:K253"/>
    <mergeCell ref="G289:H289"/>
    <mergeCell ref="J289:K289"/>
    <mergeCell ref="A289:F289"/>
    <mergeCell ref="G285:H285"/>
    <mergeCell ref="J285:K285"/>
    <mergeCell ref="A285:F285"/>
    <mergeCell ref="J283:K283"/>
    <mergeCell ref="G283:H283"/>
    <mergeCell ref="J281:K281"/>
  </mergeCells>
  <pageMargins left="0.4" right="0.2" top="0.4" bottom="0.4" header="0.2" footer="0.2"/>
  <pageSetup paperSize="9" scale="61" fitToHeight="0" orientation="portrait" r:id="rId1"/>
  <headerFooter>
    <oddHeader>&amp;L&amp;8ФГУП ЦНРПМ  Доп. раб. место  MCCS-0015252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3"/>
  <sheetViews>
    <sheetView topLeftCell="A52" zoomScaleNormal="100" workbookViewId="0">
      <selection activeCell="B64" sqref="B64"/>
    </sheetView>
  </sheetViews>
  <sheetFormatPr defaultRowHeight="13.2" x14ac:dyDescent="0.25"/>
  <cols>
    <col min="1" max="1" width="6.77734375" customWidth="1"/>
    <col min="2" max="2" width="60.44140625" customWidth="1"/>
    <col min="3" max="3" width="13.77734375" customWidth="1"/>
    <col min="4" max="4" width="13.88671875" customWidth="1"/>
    <col min="5" max="5" width="15.77734375" hidden="1" customWidth="1"/>
  </cols>
  <sheetData>
    <row r="1" spans="1:5" x14ac:dyDescent="0.25">
      <c r="A1" s="8" t="str">
        <f>Source!B1</f>
        <v>Smeta.RU  (495) 974-1589</v>
      </c>
    </row>
    <row r="2" spans="1:5" ht="13.8" x14ac:dyDescent="0.25">
      <c r="A2" s="11"/>
      <c r="B2" s="11"/>
      <c r="C2" s="11"/>
      <c r="D2" s="11"/>
      <c r="E2" s="11"/>
    </row>
    <row r="3" spans="1:5" ht="15.6" x14ac:dyDescent="0.3">
      <c r="A3" s="96" t="str">
        <f>CONCATENATE("Ведомость объемов работ ", IF(Source!AN15&lt;&gt;"", Source!AN15," "))</f>
        <v xml:space="preserve">Ведомость объемов работ  </v>
      </c>
      <c r="B3" s="96"/>
      <c r="C3" s="96"/>
      <c r="D3" s="96"/>
      <c r="E3" s="11"/>
    </row>
    <row r="4" spans="1:5" ht="13.8" x14ac:dyDescent="0.25">
      <c r="A4" s="97"/>
      <c r="B4" s="97"/>
      <c r="C4" s="97"/>
      <c r="D4" s="97"/>
      <c r="E4" s="11"/>
    </row>
    <row r="5" spans="1:5" ht="27.6" x14ac:dyDescent="0.25">
      <c r="A5" s="16" t="s">
        <v>469</v>
      </c>
      <c r="B5" s="16" t="s">
        <v>471</v>
      </c>
      <c r="C5" s="16" t="s">
        <v>506</v>
      </c>
      <c r="D5" s="16" t="s">
        <v>507</v>
      </c>
      <c r="E5" s="28" t="s">
        <v>508</v>
      </c>
    </row>
    <row r="6" spans="1:5" ht="13.8" x14ac:dyDescent="0.25">
      <c r="A6" s="30">
        <v>1</v>
      </c>
      <c r="B6" s="30">
        <v>2</v>
      </c>
      <c r="C6" s="30">
        <v>3</v>
      </c>
      <c r="D6" s="30">
        <v>4</v>
      </c>
      <c r="E6" s="29">
        <v>5</v>
      </c>
    </row>
    <row r="7" spans="1:5" x14ac:dyDescent="0.25">
      <c r="A7" s="95" t="str">
        <f>CONCATENATE("Раздел: ", Source!G24)</f>
        <v>Раздел: Стены. Фрагмент № 1, I яруса (лист 25)</v>
      </c>
      <c r="B7" s="95"/>
      <c r="C7" s="95"/>
      <c r="D7" s="95"/>
    </row>
    <row r="8" spans="1:5" ht="26.4" x14ac:dyDescent="0.25">
      <c r="A8" s="61" t="str">
        <f>Source!E28</f>
        <v>1</v>
      </c>
      <c r="B8" s="62" t="str">
        <f>Source!G28</f>
        <v>Устройство ленточных фундаментов железобетонных при ширине по верху до 1000 мм</v>
      </c>
      <c r="C8" s="63" t="str">
        <f>Source!H28</f>
        <v>100 м3</v>
      </c>
      <c r="D8" s="64">
        <f>Source!I28</f>
        <v>1.7600000000000001E-2</v>
      </c>
    </row>
    <row r="9" spans="1:5" x14ac:dyDescent="0.25">
      <c r="A9" s="61" t="str">
        <f>Source!E29</f>
        <v>1,1</v>
      </c>
      <c r="B9" s="62" t="str">
        <f>Source!G29</f>
        <v>Бетон тяжелый, класс В15 (М200)</v>
      </c>
      <c r="C9" s="63" t="str">
        <f>Source!H29</f>
        <v>м3</v>
      </c>
      <c r="D9" s="64">
        <f>Source!I29</f>
        <v>1.7864000000000002</v>
      </c>
    </row>
    <row r="10" spans="1:5" ht="26.4" x14ac:dyDescent="0.25">
      <c r="A10" s="61" t="str">
        <f>Source!E30</f>
        <v>1,2</v>
      </c>
      <c r="B10" s="62" t="str">
        <f>Source!G30</f>
        <v>Горячекатаная арматурная сталь периодического профиля класса А-III, диаметром 12 мм</v>
      </c>
      <c r="C10" s="63" t="str">
        <f>Source!H30</f>
        <v>т</v>
      </c>
      <c r="D10" s="64">
        <f>Source!I30</f>
        <v>0.11616</v>
      </c>
    </row>
    <row r="11" spans="1:5" x14ac:dyDescent="0.25">
      <c r="A11" s="95" t="str">
        <f>CONCATENATE("Раздел: ", Source!G61)</f>
        <v>Раздел: Мероприятия по усилению конструкций перекрытий</v>
      </c>
      <c r="B11" s="95"/>
      <c r="C11" s="95"/>
      <c r="D11" s="95"/>
    </row>
    <row r="12" spans="1:5" x14ac:dyDescent="0.25">
      <c r="A12" s="61" t="str">
        <f>Source!E65</f>
        <v>2</v>
      </c>
      <c r="B12" s="62" t="str">
        <f>Source!G65</f>
        <v>Устройство фундаментов-столбов бетонных</v>
      </c>
      <c r="C12" s="63" t="str">
        <f>Source!H65</f>
        <v>100 м3</v>
      </c>
      <c r="D12" s="64">
        <f>Source!I65</f>
        <v>2.0199999999999999E-2</v>
      </c>
    </row>
    <row r="13" spans="1:5" x14ac:dyDescent="0.25">
      <c r="A13" s="61" t="str">
        <f>Source!E66</f>
        <v>2,1</v>
      </c>
      <c r="B13" s="62" t="str">
        <f>Source!G66</f>
        <v>Бетон тяжелый, класс В15 (М200)</v>
      </c>
      <c r="C13" s="63" t="str">
        <f>Source!H66</f>
        <v>м3</v>
      </c>
      <c r="D13" s="64">
        <f>Source!I66</f>
        <v>2.0604</v>
      </c>
    </row>
    <row r="14" spans="1:5" ht="26.4" x14ac:dyDescent="0.25">
      <c r="A14" s="61" t="str">
        <f>Source!E67</f>
        <v>3</v>
      </c>
      <c r="B14" s="62" t="str">
        <f>Source!G67</f>
        <v>Установка закладных деталей весом до 4 кг (Установка закладных деталей с болтами и найками для крепления столбов)</v>
      </c>
      <c r="C14" s="63" t="str">
        <f>Source!H67</f>
        <v>т</v>
      </c>
      <c r="D14" s="64">
        <f>Source!I67</f>
        <v>0.11438</v>
      </c>
    </row>
    <row r="15" spans="1:5" ht="39.6" x14ac:dyDescent="0.25">
      <c r="A15" s="61" t="str">
        <f>Source!E68</f>
        <v>3,1</v>
      </c>
      <c r="B15" s="62" t="str">
        <f>Source!G68</f>
        <v>Детали закладные и накладные изготовленные без применения сварки, гнутья, сверления (пробивки) отверстий поставляемые отдельно</v>
      </c>
      <c r="C15" s="63" t="str">
        <f>Source!H68</f>
        <v>т</v>
      </c>
      <c r="D15" s="64">
        <f>Source!I68</f>
        <v>0.11438</v>
      </c>
    </row>
    <row r="16" spans="1:5" ht="26.4" x14ac:dyDescent="0.25">
      <c r="A16" s="61" t="str">
        <f>Source!E69</f>
        <v>4</v>
      </c>
      <c r="B16" s="62" t="str">
        <f>Source!G69</f>
        <v>Окраска огрунтованных бетонных и оштукатуренных поверхностей эмалью ПФ-133</v>
      </c>
      <c r="C16" s="63" t="str">
        <f>Source!H69</f>
        <v>100 м2</v>
      </c>
      <c r="D16" s="64">
        <f>Source!I69</f>
        <v>4.1000000000000003E-3</v>
      </c>
    </row>
    <row r="17" spans="1:4" x14ac:dyDescent="0.25">
      <c r="A17" s="95" t="str">
        <f>CONCATENATE("Раздел: ", Source!G100)</f>
        <v>Раздел: Полы. 1-ый ярус</v>
      </c>
      <c r="B17" s="95"/>
      <c r="C17" s="95"/>
      <c r="D17" s="95"/>
    </row>
    <row r="18" spans="1:4" ht="26.4" x14ac:dyDescent="0.25">
      <c r="A18" s="61" t="str">
        <f>Source!E104</f>
        <v>5</v>
      </c>
      <c r="B18" s="62" t="str">
        <f>Source!G104</f>
        <v>Устройство гидроизоляции оклеечной рулонными материалами на резино-битумной мастике, первый слой (по деревянному накату)</v>
      </c>
      <c r="C18" s="63" t="str">
        <f>Source!H104</f>
        <v>100 м2</v>
      </c>
      <c r="D18" s="64">
        <f>Source!I104</f>
        <v>1.04</v>
      </c>
    </row>
    <row r="19" spans="1:4" x14ac:dyDescent="0.25">
      <c r="A19" s="61" t="str">
        <f>Source!E105</f>
        <v>5,1</v>
      </c>
      <c r="B19" s="62" t="str">
        <f>Source!G105</f>
        <v>Гидростеклоизол</v>
      </c>
      <c r="C19" s="63" t="str">
        <f>Source!H105</f>
        <v>м2</v>
      </c>
      <c r="D19" s="64">
        <f>Source!I105</f>
        <v>120.64</v>
      </c>
    </row>
    <row r="20" spans="1:4" ht="26.4" x14ac:dyDescent="0.25">
      <c r="A20" s="61" t="str">
        <f>Source!E106</f>
        <v>6</v>
      </c>
      <c r="B20" s="62" t="str">
        <f>Source!G106</f>
        <v>Устройство гидроизоляции оклеечной рулонными материалами на резино-битумной мастике, последующий слой</v>
      </c>
      <c r="C20" s="63" t="str">
        <f>Source!H106</f>
        <v>100 м2</v>
      </c>
      <c r="D20" s="64">
        <f>Source!I106</f>
        <v>1.04</v>
      </c>
    </row>
    <row r="21" spans="1:4" x14ac:dyDescent="0.25">
      <c r="A21" s="61" t="str">
        <f>Source!E107</f>
        <v>6,1</v>
      </c>
      <c r="B21" s="62" t="str">
        <f>Source!G107</f>
        <v>Гидростеклоизол</v>
      </c>
      <c r="C21" s="63" t="str">
        <f>Source!H107</f>
        <v>м2</v>
      </c>
      <c r="D21" s="64">
        <f>Source!I107</f>
        <v>120.64</v>
      </c>
    </row>
    <row r="22" spans="1:4" x14ac:dyDescent="0.25">
      <c r="A22" s="61" t="str">
        <f>Source!E108</f>
        <v>7</v>
      </c>
      <c r="B22" s="62" t="str">
        <f>Source!G108</f>
        <v>Устройство стяжек цементных толщиной 20 мм</v>
      </c>
      <c r="C22" s="63" t="str">
        <f>Source!H108</f>
        <v>100 м2</v>
      </c>
      <c r="D22" s="64">
        <f>Source!I108</f>
        <v>1.04</v>
      </c>
    </row>
    <row r="23" spans="1:4" x14ac:dyDescent="0.25">
      <c r="A23" s="61" t="str">
        <f>Source!E109</f>
        <v>7,1</v>
      </c>
      <c r="B23" s="62" t="str">
        <f>Source!G109</f>
        <v>Раствор готовый кладочный цементный марки 50</v>
      </c>
      <c r="C23" s="63" t="str">
        <f>Source!H109</f>
        <v>м3</v>
      </c>
      <c r="D23" s="64">
        <f>Source!I109</f>
        <v>2.1215999999999999</v>
      </c>
    </row>
    <row r="24" spans="1:4" ht="26.4" x14ac:dyDescent="0.25">
      <c r="A24" s="61" t="str">
        <f>Source!E110</f>
        <v>8</v>
      </c>
      <c r="B24" s="62" t="str">
        <f>Source!G110</f>
        <v>Устройство подстилающих слоев песчаных  (помещения 1-го яруса)</v>
      </c>
      <c r="C24" s="63" t="str">
        <f>Source!H110</f>
        <v>м3</v>
      </c>
      <c r="D24" s="64">
        <f>Source!I110</f>
        <v>35.555199999999999</v>
      </c>
    </row>
    <row r="25" spans="1:4" x14ac:dyDescent="0.25">
      <c r="A25" s="61" t="str">
        <f>Source!E111</f>
        <v>8,1</v>
      </c>
      <c r="B25" s="62" t="str">
        <f>Source!G111</f>
        <v>Песок природный для строительных работ средний</v>
      </c>
      <c r="C25" s="63" t="str">
        <f>Source!H111</f>
        <v>м3</v>
      </c>
      <c r="D25" s="64">
        <f>Source!I111</f>
        <v>42.666240000000002</v>
      </c>
    </row>
    <row r="26" spans="1:4" ht="26.4" x14ac:dyDescent="0.25">
      <c r="A26" s="61" t="str">
        <f>Source!E112</f>
        <v>9</v>
      </c>
      <c r="B26" s="62" t="str">
        <f>Source!G112</f>
        <v>Устройство покрытий из камня булыжного по готовому подстилающему слою (помещения 1-го яруса)</v>
      </c>
      <c r="C26" s="63" t="str">
        <f>Source!H112</f>
        <v>100 м2</v>
      </c>
      <c r="D26" s="64">
        <f>Source!I112</f>
        <v>1.1111</v>
      </c>
    </row>
    <row r="27" spans="1:4" x14ac:dyDescent="0.25">
      <c r="A27" s="61" t="str">
        <f>Source!E113</f>
        <v>9,1</v>
      </c>
      <c r="B27" s="62" t="str">
        <f>Source!G113</f>
        <v>Песок природный для строительных работ средний</v>
      </c>
      <c r="C27" s="63" t="str">
        <f>Source!H113</f>
        <v>м3</v>
      </c>
      <c r="D27" s="64">
        <f>Source!I113</f>
        <v>1.77776</v>
      </c>
    </row>
    <row r="28" spans="1:4" ht="26.4" x14ac:dyDescent="0.25">
      <c r="A28" s="61" t="str">
        <f>Source!E114</f>
        <v>10</v>
      </c>
      <c r="B28" s="62" t="str">
        <f>Source!G114</f>
        <v>Устройство подстилающих слоев песчаных  (перекладка мощения в печурах из сохранившегося булыжника)</v>
      </c>
      <c r="C28" s="63" t="str">
        <f>Source!H114</f>
        <v>м3</v>
      </c>
      <c r="D28" s="64">
        <f>Source!I114</f>
        <v>4.2240000000000002</v>
      </c>
    </row>
    <row r="29" spans="1:4" x14ac:dyDescent="0.25">
      <c r="A29" s="61" t="str">
        <f>Source!E115</f>
        <v>10,1</v>
      </c>
      <c r="B29" s="62" t="str">
        <f>Source!G115</f>
        <v>Песок природный для строительных работ средний</v>
      </c>
      <c r="C29" s="63" t="str">
        <f>Source!H115</f>
        <v>м3</v>
      </c>
      <c r="D29" s="64">
        <f>Source!I115</f>
        <v>5.0688000000000004</v>
      </c>
    </row>
    <row r="30" spans="1:4" ht="39.6" x14ac:dyDescent="0.25">
      <c r="A30" s="61" t="str">
        <f>Source!E116</f>
        <v>11</v>
      </c>
      <c r="B30" s="62" t="str">
        <f>Source!G116</f>
        <v>Устройство покрытий из камня булыжного по готовому подстилающему слою (перекладка мощения в печурах из сохранившегося булыжника)</v>
      </c>
      <c r="C30" s="63" t="str">
        <f>Source!H116</f>
        <v>100 м2</v>
      </c>
      <c r="D30" s="64">
        <f>Source!I116</f>
        <v>0.13200000000000001</v>
      </c>
    </row>
    <row r="31" spans="1:4" x14ac:dyDescent="0.25">
      <c r="A31" s="61" t="str">
        <f>Source!E117</f>
        <v>11,1</v>
      </c>
      <c r="B31" s="62" t="str">
        <f>Source!G117</f>
        <v>Песок природный для строительных работ средний</v>
      </c>
      <c r="C31" s="63" t="str">
        <f>Source!H117</f>
        <v>м3</v>
      </c>
      <c r="D31" s="64">
        <f>Source!I117</f>
        <v>0.2112</v>
      </c>
    </row>
    <row r="32" spans="1:4" x14ac:dyDescent="0.25">
      <c r="A32" s="61" t="str">
        <f>Source!E118</f>
        <v>11,2</v>
      </c>
      <c r="B32" s="62" t="str">
        <f>Source!G118</f>
        <v>Камень булыжный</v>
      </c>
      <c r="C32" s="63" t="str">
        <f>Source!H118</f>
        <v>м3</v>
      </c>
      <c r="D32" s="64">
        <f>Source!I118</f>
        <v>-2.2176</v>
      </c>
    </row>
    <row r="33" spans="1:4" ht="26.4" x14ac:dyDescent="0.25">
      <c r="A33" s="61" t="str">
        <f>Source!E119</f>
        <v>12</v>
      </c>
      <c r="B33" s="62" t="str">
        <f>Source!G119</f>
        <v>Устройство подстилающих слоев песчаных  (перекладка в помещениях 1,8)</v>
      </c>
      <c r="C33" s="63" t="str">
        <f>Source!H119</f>
        <v>м3</v>
      </c>
      <c r="D33" s="64">
        <f>Source!I119</f>
        <v>8.4895999999999994</v>
      </c>
    </row>
    <row r="34" spans="1:4" x14ac:dyDescent="0.25">
      <c r="A34" s="61" t="str">
        <f>Source!E120</f>
        <v>12,1</v>
      </c>
      <c r="B34" s="62" t="str">
        <f>Source!G120</f>
        <v>Песок природный для строительных работ средний</v>
      </c>
      <c r="C34" s="63" t="str">
        <f>Source!H120</f>
        <v>м3</v>
      </c>
      <c r="D34" s="64">
        <f>Source!I120</f>
        <v>10.187519999999999</v>
      </c>
    </row>
    <row r="35" spans="1:4" ht="26.4" x14ac:dyDescent="0.25">
      <c r="A35" s="61" t="str">
        <f>Source!E121</f>
        <v>13</v>
      </c>
      <c r="B35" s="62" t="str">
        <f>Source!G121</f>
        <v>Устройство покрытий из камня булыжного по готовому подстилающему слою (перекладка в помещениях 1,8)</v>
      </c>
      <c r="C35" s="63" t="str">
        <f>Source!H121</f>
        <v>100 м2</v>
      </c>
      <c r="D35" s="64">
        <f>Source!I121</f>
        <v>0.26529999999999998</v>
      </c>
    </row>
    <row r="36" spans="1:4" x14ac:dyDescent="0.25">
      <c r="A36" s="61" t="str">
        <f>Source!E122</f>
        <v>13,1</v>
      </c>
      <c r="B36" s="62" t="str">
        <f>Source!G122</f>
        <v>Песок природный для строительных работ средний</v>
      </c>
      <c r="C36" s="63" t="str">
        <f>Source!H122</f>
        <v>м3</v>
      </c>
      <c r="D36" s="64">
        <f>Source!I122</f>
        <v>0.42448000000000002</v>
      </c>
    </row>
    <row r="37" spans="1:4" x14ac:dyDescent="0.25">
      <c r="A37" s="61" t="str">
        <f>Source!E123</f>
        <v>13,2</v>
      </c>
      <c r="B37" s="62" t="str">
        <f>Source!G123</f>
        <v>Камень булыжный</v>
      </c>
      <c r="C37" s="63" t="str">
        <f>Source!H123</f>
        <v>м3</v>
      </c>
      <c r="D37" s="64">
        <f>Source!I123</f>
        <v>-4.4570400000000001</v>
      </c>
    </row>
    <row r="38" spans="1:4" ht="26.4" x14ac:dyDescent="0.25">
      <c r="A38" s="61" t="str">
        <f>Source!E124</f>
        <v>14</v>
      </c>
      <c r="B38" s="62" t="str">
        <f>Source!G124</f>
        <v>Устройство подстилающих слоев песчаных  (перекладка в помещениях 13,14,15,16,17)</v>
      </c>
      <c r="C38" s="63" t="str">
        <f>Source!H124</f>
        <v>м3</v>
      </c>
      <c r="D38" s="64">
        <f>Source!I124</f>
        <v>3.8752</v>
      </c>
    </row>
    <row r="39" spans="1:4" x14ac:dyDescent="0.25">
      <c r="A39" s="61" t="str">
        <f>Source!E125</f>
        <v>14,1</v>
      </c>
      <c r="B39" s="62" t="str">
        <f>Source!G125</f>
        <v>Песок природный для строительных работ средний</v>
      </c>
      <c r="C39" s="63" t="str">
        <f>Source!H125</f>
        <v>м3</v>
      </c>
      <c r="D39" s="64">
        <f>Source!I125</f>
        <v>4.6502400000000002</v>
      </c>
    </row>
    <row r="40" spans="1:4" ht="26.4" x14ac:dyDescent="0.25">
      <c r="A40" s="61" t="str">
        <f>Source!E126</f>
        <v>15</v>
      </c>
      <c r="B40" s="62" t="str">
        <f>Source!G126</f>
        <v>Устройство покрытий из камня булыжного по готовому подстилающему слою (перекладка в помещениях 13,14,15,16,17)</v>
      </c>
      <c r="C40" s="63" t="str">
        <f>Source!H126</f>
        <v>100 м2</v>
      </c>
      <c r="D40" s="64">
        <f>Source!I126</f>
        <v>0.1211</v>
      </c>
    </row>
    <row r="41" spans="1:4" x14ac:dyDescent="0.25">
      <c r="A41" s="61" t="str">
        <f>Source!E127</f>
        <v>15,1</v>
      </c>
      <c r="B41" s="62" t="str">
        <f>Source!G127</f>
        <v>Песок природный для строительных работ средний</v>
      </c>
      <c r="C41" s="63" t="str">
        <f>Source!H127</f>
        <v>м3</v>
      </c>
      <c r="D41" s="64">
        <f>Source!I127</f>
        <v>0.19375999999999999</v>
      </c>
    </row>
    <row r="42" spans="1:4" x14ac:dyDescent="0.25">
      <c r="A42" s="61" t="str">
        <f>Source!E128</f>
        <v>15,2</v>
      </c>
      <c r="B42" s="62" t="str">
        <f>Source!G128</f>
        <v>Камень булыжный</v>
      </c>
      <c r="C42" s="63" t="str">
        <f>Source!H128</f>
        <v>м3</v>
      </c>
      <c r="D42" s="64">
        <f>Source!I128</f>
        <v>-2.0344799999999998</v>
      </c>
    </row>
    <row r="43" spans="1:4" ht="26.4" x14ac:dyDescent="0.25">
      <c r="A43" s="61" t="str">
        <f>Source!E129</f>
        <v>16</v>
      </c>
      <c r="B43" s="62" t="str">
        <f>Source!G129</f>
        <v>Устройство подстилающих слоев песчаных  (перекладка в помещениях 20,25)</v>
      </c>
      <c r="C43" s="63" t="str">
        <f>Source!H129</f>
        <v>м3</v>
      </c>
      <c r="D43" s="64">
        <f>Source!I129</f>
        <v>3.2608000000000001</v>
      </c>
    </row>
    <row r="44" spans="1:4" x14ac:dyDescent="0.25">
      <c r="A44" s="61" t="str">
        <f>Source!E130</f>
        <v>16,1</v>
      </c>
      <c r="B44" s="62" t="str">
        <f>Source!G130</f>
        <v>Песок природный для строительных работ средний</v>
      </c>
      <c r="C44" s="63" t="str">
        <f>Source!H130</f>
        <v>м3</v>
      </c>
      <c r="D44" s="64">
        <f>Source!I130</f>
        <v>3.91296</v>
      </c>
    </row>
    <row r="45" spans="1:4" ht="26.4" x14ac:dyDescent="0.25">
      <c r="A45" s="61" t="str">
        <f>Source!E131</f>
        <v>17</v>
      </c>
      <c r="B45" s="62" t="str">
        <f>Source!G131</f>
        <v>Устройство покрытий из камня булыжного по готовому подстилающему слою (перекладка в помещениях 20,25)</v>
      </c>
      <c r="C45" s="63" t="str">
        <f>Source!H131</f>
        <v>100 м2</v>
      </c>
      <c r="D45" s="64">
        <f>Source!I131</f>
        <v>0.1019</v>
      </c>
    </row>
    <row r="46" spans="1:4" x14ac:dyDescent="0.25">
      <c r="A46" s="61" t="str">
        <f>Source!E132</f>
        <v>17,1</v>
      </c>
      <c r="B46" s="62" t="str">
        <f>Source!G132</f>
        <v>Песок природный для строительных работ средний</v>
      </c>
      <c r="C46" s="63" t="str">
        <f>Source!H132</f>
        <v>м3</v>
      </c>
      <c r="D46" s="64">
        <f>Source!I132</f>
        <v>0.16303999999999999</v>
      </c>
    </row>
    <row r="47" spans="1:4" x14ac:dyDescent="0.25">
      <c r="A47" s="61" t="str">
        <f>Source!E133</f>
        <v>17,2</v>
      </c>
      <c r="B47" s="62" t="str">
        <f>Source!G133</f>
        <v>Камень булыжный</v>
      </c>
      <c r="C47" s="63" t="str">
        <f>Source!H133</f>
        <v>м3</v>
      </c>
      <c r="D47" s="64">
        <f>Source!I133</f>
        <v>-1.7119200000000001</v>
      </c>
    </row>
    <row r="48" spans="1:4" ht="26.4" x14ac:dyDescent="0.25">
      <c r="A48" s="61" t="str">
        <f>Source!E134</f>
        <v>18</v>
      </c>
      <c r="B48" s="62" t="str">
        <f>Source!G134</f>
        <v>Устройство подстилающих слоев песчаных  (перекладка в помещениях 4-го яруса)</v>
      </c>
      <c r="C48" s="63" t="str">
        <f>Source!H134</f>
        <v>м3</v>
      </c>
      <c r="D48" s="64">
        <f>Source!I134</f>
        <v>5.024</v>
      </c>
    </row>
    <row r="49" spans="1:5" x14ac:dyDescent="0.25">
      <c r="A49" s="61" t="str">
        <f>Source!E135</f>
        <v>18,1</v>
      </c>
      <c r="B49" s="62" t="str">
        <f>Source!G135</f>
        <v>Песок природный для строительных работ средний</v>
      </c>
      <c r="C49" s="63" t="str">
        <f>Source!H135</f>
        <v>м3</v>
      </c>
      <c r="D49" s="64">
        <f>Source!I135</f>
        <v>6.0288000000000013</v>
      </c>
    </row>
    <row r="50" spans="1:5" ht="26.4" x14ac:dyDescent="0.25">
      <c r="A50" s="61" t="str">
        <f>Source!E136</f>
        <v>19</v>
      </c>
      <c r="B50" s="62" t="str">
        <f>Source!G136</f>
        <v>Устройство покрытий из камня булыжного по готовому подстилающему слою (перекладка в помещениях 4-го яруса)</v>
      </c>
      <c r="C50" s="63" t="str">
        <f>Source!H136</f>
        <v>100 м2</v>
      </c>
      <c r="D50" s="64">
        <f>Source!I136</f>
        <v>0.157</v>
      </c>
    </row>
    <row r="51" spans="1:5" x14ac:dyDescent="0.25">
      <c r="A51" s="61" t="str">
        <f>Source!E137</f>
        <v>19,1</v>
      </c>
      <c r="B51" s="62" t="str">
        <f>Source!G137</f>
        <v>Песок природный для строительных работ средний</v>
      </c>
      <c r="C51" s="63" t="str">
        <f>Source!H137</f>
        <v>м3</v>
      </c>
      <c r="D51" s="64">
        <f>Source!I137</f>
        <v>0.25119999999999998</v>
      </c>
    </row>
    <row r="52" spans="1:5" x14ac:dyDescent="0.25">
      <c r="A52" s="61" t="str">
        <f>Source!E138</f>
        <v>19,2</v>
      </c>
      <c r="B52" s="62" t="str">
        <f>Source!G138</f>
        <v>Камень булыжный</v>
      </c>
      <c r="C52" s="63" t="str">
        <f>Source!H138</f>
        <v>м3</v>
      </c>
      <c r="D52" s="64">
        <f>Source!I138</f>
        <v>-2.6375999999999999</v>
      </c>
    </row>
    <row r="53" spans="1:5" x14ac:dyDescent="0.25">
      <c r="A53" s="95" t="str">
        <f>CONCATENATE("Раздел: ", Source!G169)</f>
        <v>Раздел: Разные работы</v>
      </c>
      <c r="B53" s="95"/>
      <c r="C53" s="95"/>
      <c r="D53" s="95"/>
    </row>
    <row r="54" spans="1:5" ht="52.8" x14ac:dyDescent="0.25">
      <c r="A54" s="61" t="str">
        <f>Source!E173</f>
        <v>20</v>
      </c>
      <c r="B54" s="62" t="str">
        <f>Source!G173</f>
        <v>Грунтование водно-дисперсионной грунтовкой "Нортекс-Грунт" поверхностей пористых (камень, кирпич, бетон и т д) (Биоцидная обработка наружной поверхности валунной кладки водорослей, мхов, лишайников)</v>
      </c>
      <c r="C54" s="63" t="str">
        <f>Source!H173</f>
        <v>100 м2</v>
      </c>
      <c r="D54" s="64">
        <f>Source!I173</f>
        <v>0.99019999999999997</v>
      </c>
    </row>
    <row r="55" spans="1:5" x14ac:dyDescent="0.25">
      <c r="A55" s="61" t="str">
        <f>Source!E174</f>
        <v>20,1</v>
      </c>
      <c r="B55" s="62" t="str">
        <f>Source!G174</f>
        <v>Грунтовка акриловая НОРТЕКС-ГРУНТ</v>
      </c>
      <c r="C55" s="63" t="str">
        <f>Source!H174</f>
        <v>кг</v>
      </c>
      <c r="D55" s="64">
        <f>Source!I174</f>
        <v>-13.664759999999999</v>
      </c>
    </row>
    <row r="56" spans="1:5" x14ac:dyDescent="0.25">
      <c r="A56" s="61" t="str">
        <f>Source!E175</f>
        <v>20,2</v>
      </c>
      <c r="B56" s="62" t="str">
        <f>Source!G175</f>
        <v>Раствор "BFA-Entferner"           расход 0,2л/м2</v>
      </c>
      <c r="C56" s="63" t="str">
        <f>Source!H175</f>
        <v>л</v>
      </c>
      <c r="D56" s="64">
        <f>Source!I175</f>
        <v>19.803999999999998</v>
      </c>
    </row>
    <row r="57" spans="1:5" ht="39.6" x14ac:dyDescent="0.25">
      <c r="A57" s="61" t="str">
        <f>Source!E176</f>
        <v>21</v>
      </c>
      <c r="B57" s="62" t="str">
        <f>Source!G176</f>
        <v>Низковязкая 2-компонентная эпоксидная смола Remmers Injektionsharz 100    расход на 1см3-1,1гр (к смете 02-01-01 поз.488)</v>
      </c>
      <c r="C57" s="63" t="str">
        <f>Source!H176</f>
        <v>кг</v>
      </c>
      <c r="D57" s="64">
        <f>Source!I176</f>
        <v>11.792</v>
      </c>
    </row>
    <row r="58" spans="1:5" ht="92.4" x14ac:dyDescent="0.25">
      <c r="A58" s="61" t="str">
        <f>Source!E177</f>
        <v>22</v>
      </c>
      <c r="B58" s="62" t="str">
        <f>Source!G177</f>
        <v>Огнебиозащитное покрытие деревянных поверхностей готовыми составами для обеспечения первой группы огнезащитной эффективности по НПБ 251 (лестница=41,78м2, перекрытия=985,23м2, опорные столбы=30,15м2,                             стропила и полицы смотровой вышки=211,34м2+623,76м2, шатер=1970,9м2, смотровая вышка=294,11м2, стрельница=146,72м2)</v>
      </c>
      <c r="C58" s="63" t="str">
        <f>Source!H177</f>
        <v>100 м2</v>
      </c>
      <c r="D58" s="64">
        <f>Source!I177</f>
        <v>43.039900000000003</v>
      </c>
    </row>
    <row r="59" spans="1:5" x14ac:dyDescent="0.25">
      <c r="A59" s="61" t="str">
        <f>Source!E178</f>
        <v>22,1</v>
      </c>
      <c r="B59" s="62" t="str">
        <f>Source!G178</f>
        <v>Состав огнебиозащитный «СЕНЕГА-ОБ»</v>
      </c>
      <c r="C59" s="63" t="str">
        <f>Source!H178</f>
        <v>т</v>
      </c>
      <c r="D59" s="64">
        <f>Source!I178</f>
        <v>1.239549</v>
      </c>
    </row>
    <row r="60" spans="1:5" ht="39.6" x14ac:dyDescent="0.25">
      <c r="A60" s="65" t="str">
        <f>Source!E179</f>
        <v>23</v>
      </c>
      <c r="B60" s="66" t="str">
        <f>Source!G179</f>
        <v>Погрузочные работы при автомобильных перевозках мусора строительного с погрузкой экскаваторами емкостью ковша до 0,5 м3</v>
      </c>
      <c r="C60" s="67" t="str">
        <f>Source!H179</f>
        <v>1 Т ГРУЗА</v>
      </c>
      <c r="D60" s="68">
        <f>Source!I179</f>
        <v>125.6</v>
      </c>
    </row>
    <row r="63" spans="1:5" ht="13.8" x14ac:dyDescent="0.25">
      <c r="A63" s="25"/>
      <c r="B63" s="25" t="s">
        <v>567</v>
      </c>
      <c r="C63" s="25"/>
      <c r="D63" s="25"/>
      <c r="E63" s="25"/>
    </row>
  </sheetData>
  <mergeCells count="6">
    <mergeCell ref="A53:D53"/>
    <mergeCell ref="A3:D3"/>
    <mergeCell ref="A4:D4"/>
    <mergeCell ref="A7:D7"/>
    <mergeCell ref="A11:D11"/>
    <mergeCell ref="A17:D17"/>
  </mergeCells>
  <pageMargins left="0.39370078740157483" right="0.39370078740157483" top="0.59055118110236227" bottom="0.59055118110236227" header="0.19685039370078741" footer="0.19685039370078741"/>
  <pageSetup paperSize="9" orientation="portrait" r:id="rId1"/>
  <headerFooter>
    <oddHeader>&amp;L&amp;8ФГУП ЦНРПМ  Доп. раб. место  MCCS-0015252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52"/>
  <sheetViews>
    <sheetView workbookViewId="0"/>
  </sheetViews>
  <sheetFormatPr defaultRowHeight="13.2" x14ac:dyDescent="0.25"/>
  <sheetData>
    <row r="1" spans="1:23" x14ac:dyDescent="0.25">
      <c r="A1" t="s">
        <v>532</v>
      </c>
      <c r="B1" t="s">
        <v>533</v>
      </c>
      <c r="C1" t="s">
        <v>534</v>
      </c>
      <c r="D1" t="s">
        <v>535</v>
      </c>
      <c r="E1" t="s">
        <v>536</v>
      </c>
      <c r="F1" t="s">
        <v>537</v>
      </c>
      <c r="G1" t="s">
        <v>538</v>
      </c>
      <c r="H1" t="s">
        <v>539</v>
      </c>
      <c r="I1" t="s">
        <v>540</v>
      </c>
      <c r="J1" t="s">
        <v>541</v>
      </c>
    </row>
    <row r="2" spans="1:23" x14ac:dyDescent="0.25">
      <c r="A2">
        <v>1</v>
      </c>
      <c r="B2">
        <v>1</v>
      </c>
      <c r="C2">
        <v>1</v>
      </c>
      <c r="D2">
        <v>1</v>
      </c>
      <c r="E2">
        <v>1</v>
      </c>
      <c r="F2">
        <v>1</v>
      </c>
      <c r="G2">
        <v>1</v>
      </c>
      <c r="H2">
        <v>0</v>
      </c>
      <c r="I2">
        <v>1</v>
      </c>
      <c r="J2">
        <v>0</v>
      </c>
    </row>
    <row r="4" spans="1:23" x14ac:dyDescent="0.25">
      <c r="A4" t="s">
        <v>509</v>
      </c>
      <c r="B4" t="s">
        <v>510</v>
      </c>
      <c r="C4" t="s">
        <v>511</v>
      </c>
      <c r="D4" t="s">
        <v>512</v>
      </c>
      <c r="E4" t="s">
        <v>513</v>
      </c>
      <c r="F4" t="s">
        <v>514</v>
      </c>
      <c r="G4" t="s">
        <v>515</v>
      </c>
      <c r="H4" t="s">
        <v>516</v>
      </c>
      <c r="I4" t="s">
        <v>517</v>
      </c>
      <c r="J4" t="s">
        <v>518</v>
      </c>
      <c r="K4" t="s">
        <v>519</v>
      </c>
      <c r="L4" t="s">
        <v>520</v>
      </c>
      <c r="M4" t="s">
        <v>521</v>
      </c>
      <c r="N4" t="s">
        <v>522</v>
      </c>
      <c r="O4" t="s">
        <v>523</v>
      </c>
      <c r="P4" t="s">
        <v>524</v>
      </c>
      <c r="Q4" t="s">
        <v>525</v>
      </c>
      <c r="R4" t="s">
        <v>526</v>
      </c>
      <c r="S4" t="s">
        <v>527</v>
      </c>
      <c r="T4" t="s">
        <v>528</v>
      </c>
      <c r="U4" t="s">
        <v>529</v>
      </c>
      <c r="V4" t="s">
        <v>530</v>
      </c>
      <c r="W4" t="s">
        <v>531</v>
      </c>
    </row>
    <row r="6" spans="1:23" x14ac:dyDescent="0.25">
      <c r="A6">
        <f>Source!A20</f>
        <v>3</v>
      </c>
      <c r="B6">
        <v>20</v>
      </c>
      <c r="G6" t="str">
        <f>Source!G20</f>
        <v>Новая локальная смета</v>
      </c>
    </row>
    <row r="7" spans="1:23" x14ac:dyDescent="0.25">
      <c r="A7">
        <f>Source!A24</f>
        <v>4</v>
      </c>
      <c r="B7">
        <v>24</v>
      </c>
      <c r="G7" t="str">
        <f>Source!G24</f>
        <v>Стены. Фрагмент № 1, I яруса (лист 25)</v>
      </c>
    </row>
    <row r="8" spans="1:23" x14ac:dyDescent="0.25">
      <c r="A8">
        <f>Source!A28</f>
        <v>17</v>
      </c>
      <c r="C8">
        <v>3</v>
      </c>
      <c r="D8">
        <v>0</v>
      </c>
      <c r="E8">
        <f>SmtRes!AV19</f>
        <v>0</v>
      </c>
      <c r="F8" t="str">
        <f>SmtRes!I19</f>
        <v>11.2.13.04-0011</v>
      </c>
      <c r="G8" t="str">
        <f>SmtRes!K19</f>
        <v>Щиты из досок толщиной 25 мм</v>
      </c>
      <c r="H8" t="str">
        <f>SmtRes!O19</f>
        <v>м2</v>
      </c>
      <c r="I8">
        <f>SmtRes!Y19*Source!I28</f>
        <v>0.68992000000000009</v>
      </c>
      <c r="J8">
        <f>SmtRes!AO19</f>
        <v>1</v>
      </c>
      <c r="K8">
        <f>SmtRes!AE19</f>
        <v>35.53</v>
      </c>
      <c r="L8">
        <f>SmtRes!DB19</f>
        <v>1392.78</v>
      </c>
      <c r="M8">
        <f>ROUND(ROUND(L8*Source!I28, 6)*1, 2)</f>
        <v>24.51</v>
      </c>
      <c r="N8">
        <f>SmtRes!AA19</f>
        <v>35.53</v>
      </c>
      <c r="O8">
        <f>ROUND(ROUND(L8*Source!I28, 6)*SmtRes!DA19, 2)</f>
        <v>24.51</v>
      </c>
      <c r="P8">
        <f>SmtRes!AG19</f>
        <v>0</v>
      </c>
      <c r="Q8">
        <f>SmtRes!DC19</f>
        <v>0</v>
      </c>
      <c r="R8">
        <f>ROUND(ROUND(Q8*Source!I28, 6)*1, 2)</f>
        <v>0</v>
      </c>
      <c r="S8">
        <f>SmtRes!AC19</f>
        <v>0</v>
      </c>
      <c r="T8">
        <f>ROUND(ROUND(Q8*Source!I28, 6)*SmtRes!AK19, 2)</f>
        <v>0</v>
      </c>
      <c r="U8">
        <f>SmtRes!X19</f>
        <v>312915526</v>
      </c>
      <c r="V8">
        <v>-404794393</v>
      </c>
      <c r="W8">
        <v>-404794393</v>
      </c>
    </row>
    <row r="9" spans="1:23" x14ac:dyDescent="0.25">
      <c r="A9">
        <f>Source!A28</f>
        <v>17</v>
      </c>
      <c r="C9">
        <v>3</v>
      </c>
      <c r="D9">
        <v>0</v>
      </c>
      <c r="E9">
        <f>SmtRes!AV18</f>
        <v>0</v>
      </c>
      <c r="F9" t="str">
        <f>SmtRes!I18</f>
        <v>11.1.03.06-0095</v>
      </c>
      <c r="G9" t="str">
        <f>SmtRes!K18</f>
        <v>Доски обрезные хвойных пород длиной 4-6,5 м, шириной 75-150 мм, толщиной 44 мм и более, III сорта</v>
      </c>
      <c r="H9" t="str">
        <f>SmtRes!O18</f>
        <v>м3</v>
      </c>
      <c r="I9">
        <f>SmtRes!Y18*Source!I28</f>
        <v>8.2719999999999998E-3</v>
      </c>
      <c r="J9">
        <f>SmtRes!AO18</f>
        <v>1</v>
      </c>
      <c r="K9">
        <f>SmtRes!AE18</f>
        <v>1056</v>
      </c>
      <c r="L9">
        <f>SmtRes!DB18</f>
        <v>496.32</v>
      </c>
      <c r="M9">
        <f>ROUND(ROUND(L9*Source!I28, 6)*1, 2)</f>
        <v>8.74</v>
      </c>
      <c r="N9">
        <f>SmtRes!AA18</f>
        <v>1056</v>
      </c>
      <c r="O9">
        <f>ROUND(ROUND(L9*Source!I28, 6)*SmtRes!DA18, 2)</f>
        <v>8.74</v>
      </c>
      <c r="P9">
        <f>SmtRes!AG18</f>
        <v>0</v>
      </c>
      <c r="Q9">
        <f>SmtRes!DC18</f>
        <v>0</v>
      </c>
      <c r="R9">
        <f>ROUND(ROUND(Q9*Source!I28, 6)*1, 2)</f>
        <v>0</v>
      </c>
      <c r="S9">
        <f>SmtRes!AC18</f>
        <v>0</v>
      </c>
      <c r="T9">
        <f>ROUND(ROUND(Q9*Source!I28, 6)*SmtRes!AK18, 2)</f>
        <v>0</v>
      </c>
      <c r="U9">
        <f>SmtRes!X18</f>
        <v>-709960560</v>
      </c>
      <c r="V9">
        <v>-1914981898</v>
      </c>
      <c r="W9">
        <v>-1914981898</v>
      </c>
    </row>
    <row r="10" spans="1:23" x14ac:dyDescent="0.25">
      <c r="A10">
        <f>Source!A28</f>
        <v>17</v>
      </c>
      <c r="C10">
        <v>3</v>
      </c>
      <c r="D10">
        <v>0</v>
      </c>
      <c r="E10">
        <f>SmtRes!AV17</f>
        <v>0</v>
      </c>
      <c r="F10" t="str">
        <f>SmtRes!I17</f>
        <v>11.1.03.06-0087</v>
      </c>
      <c r="G10" t="str">
        <f>SmtRes!K17</f>
        <v>Доски обрезные хвойных пород длиной 4-6,5 м, шириной 75-150 мм, толщиной 25 мм, III сорта</v>
      </c>
      <c r="H10" t="str">
        <f>SmtRes!O17</f>
        <v>м3</v>
      </c>
      <c r="I10">
        <f>SmtRes!Y17*Source!I28</f>
        <v>2.4640000000000005E-3</v>
      </c>
      <c r="J10">
        <f>SmtRes!AO17</f>
        <v>1</v>
      </c>
      <c r="K10">
        <f>SmtRes!AE17</f>
        <v>1100</v>
      </c>
      <c r="L10">
        <f>SmtRes!DB17</f>
        <v>154</v>
      </c>
      <c r="M10">
        <f>ROUND(ROUND(L10*Source!I28, 6)*1, 2)</f>
        <v>2.71</v>
      </c>
      <c r="N10">
        <f>SmtRes!AA17</f>
        <v>1100</v>
      </c>
      <c r="O10">
        <f>ROUND(ROUND(L10*Source!I28, 6)*SmtRes!DA17, 2)</f>
        <v>2.71</v>
      </c>
      <c r="P10">
        <f>SmtRes!AG17</f>
        <v>0</v>
      </c>
      <c r="Q10">
        <f>SmtRes!DC17</f>
        <v>0</v>
      </c>
      <c r="R10">
        <f>ROUND(ROUND(Q10*Source!I28, 6)*1, 2)</f>
        <v>0</v>
      </c>
      <c r="S10">
        <f>SmtRes!AC17</f>
        <v>0</v>
      </c>
      <c r="T10">
        <f>ROUND(ROUND(Q10*Source!I28, 6)*SmtRes!AK17, 2)</f>
        <v>0</v>
      </c>
      <c r="U10">
        <f>SmtRes!X17</f>
        <v>2024089152</v>
      </c>
      <c r="V10">
        <v>-1098877989</v>
      </c>
      <c r="W10">
        <v>-1098877989</v>
      </c>
    </row>
    <row r="11" spans="1:23" x14ac:dyDescent="0.25">
      <c r="A11">
        <f>Source!A28</f>
        <v>17</v>
      </c>
      <c r="C11">
        <v>3</v>
      </c>
      <c r="D11">
        <v>0</v>
      </c>
      <c r="E11">
        <f>SmtRes!AV15</f>
        <v>0</v>
      </c>
      <c r="F11" t="str">
        <f>SmtRes!I15</f>
        <v>08.3.03.06-0002</v>
      </c>
      <c r="G11" t="str">
        <f>SmtRes!K15</f>
        <v>Проволока горячекатаная в мотках, диаметром 6,3-6,5 мм</v>
      </c>
      <c r="H11" t="str">
        <f>SmtRes!O15</f>
        <v>т</v>
      </c>
      <c r="I11">
        <f>SmtRes!Y15*Source!I28</f>
        <v>5.3328000000000002E-4</v>
      </c>
      <c r="J11">
        <f>SmtRes!AO15</f>
        <v>1</v>
      </c>
      <c r="K11">
        <f>SmtRes!AE15</f>
        <v>4455.2</v>
      </c>
      <c r="L11">
        <f>SmtRes!DB15</f>
        <v>134.99</v>
      </c>
      <c r="M11">
        <f>ROUND(ROUND(L11*Source!I28, 6)*1, 2)</f>
        <v>2.38</v>
      </c>
      <c r="N11">
        <f>SmtRes!AA15</f>
        <v>4455.2</v>
      </c>
      <c r="O11">
        <f>ROUND(ROUND(L11*Source!I28, 6)*SmtRes!DA15, 2)</f>
        <v>2.38</v>
      </c>
      <c r="P11">
        <f>SmtRes!AG15</f>
        <v>0</v>
      </c>
      <c r="Q11">
        <f>SmtRes!DC15</f>
        <v>0</v>
      </c>
      <c r="R11">
        <f>ROUND(ROUND(Q11*Source!I28, 6)*1, 2)</f>
        <v>0</v>
      </c>
      <c r="S11">
        <f>SmtRes!AC15</f>
        <v>0</v>
      </c>
      <c r="T11">
        <f>ROUND(ROUND(Q11*Source!I28, 6)*SmtRes!AK15, 2)</f>
        <v>0</v>
      </c>
      <c r="U11">
        <f>SmtRes!X15</f>
        <v>-1396314973</v>
      </c>
      <c r="V11">
        <v>-58770531</v>
      </c>
      <c r="W11">
        <v>-58770531</v>
      </c>
    </row>
    <row r="12" spans="1:23" x14ac:dyDescent="0.25">
      <c r="A12">
        <f>Source!A28</f>
        <v>17</v>
      </c>
      <c r="C12">
        <v>3</v>
      </c>
      <c r="D12">
        <v>0</v>
      </c>
      <c r="E12">
        <f>SmtRes!AV13</f>
        <v>0</v>
      </c>
      <c r="F12" t="str">
        <f>SmtRes!I13</f>
        <v>03.1.02.03-0011</v>
      </c>
      <c r="G12" t="str">
        <f>SmtRes!K13</f>
        <v>Известь строительная негашеная комовая, сорт I</v>
      </c>
      <c r="H12" t="str">
        <f>SmtRes!O13</f>
        <v>т</v>
      </c>
      <c r="I12">
        <f>SmtRes!Y13*Source!I28</f>
        <v>4.4000000000000007E-4</v>
      </c>
      <c r="J12">
        <f>SmtRes!AO13</f>
        <v>1</v>
      </c>
      <c r="K12">
        <f>SmtRes!AE13</f>
        <v>734.5</v>
      </c>
      <c r="L12">
        <f>SmtRes!DB13</f>
        <v>18.36</v>
      </c>
      <c r="M12">
        <f>ROUND(ROUND(L12*Source!I28, 6)*1, 2)</f>
        <v>0.32</v>
      </c>
      <c r="N12">
        <f>SmtRes!AA13</f>
        <v>734.5</v>
      </c>
      <c r="O12">
        <f>ROUND(ROUND(L12*Source!I28, 6)*SmtRes!DA13, 2)</f>
        <v>0.32</v>
      </c>
      <c r="P12">
        <f>SmtRes!AG13</f>
        <v>0</v>
      </c>
      <c r="Q12">
        <f>SmtRes!DC13</f>
        <v>0</v>
      </c>
      <c r="R12">
        <f>ROUND(ROUND(Q12*Source!I28, 6)*1, 2)</f>
        <v>0</v>
      </c>
      <c r="S12">
        <f>SmtRes!AC13</f>
        <v>0</v>
      </c>
      <c r="T12">
        <f>ROUND(ROUND(Q12*Source!I28, 6)*SmtRes!AK13, 2)</f>
        <v>0</v>
      </c>
      <c r="U12">
        <f>SmtRes!X13</f>
        <v>36820162</v>
      </c>
      <c r="V12">
        <v>582739078</v>
      </c>
      <c r="W12">
        <v>582739078</v>
      </c>
    </row>
    <row r="13" spans="1:23" x14ac:dyDescent="0.25">
      <c r="A13">
        <f>Source!A28</f>
        <v>17</v>
      </c>
      <c r="C13">
        <v>3</v>
      </c>
      <c r="D13">
        <v>0</v>
      </c>
      <c r="E13">
        <f>SmtRes!AV12</f>
        <v>0</v>
      </c>
      <c r="F13" t="str">
        <f>SmtRes!I12</f>
        <v>01.7.15.06-0111</v>
      </c>
      <c r="G13" t="str">
        <f>SmtRes!K12</f>
        <v>Гвозди строительные</v>
      </c>
      <c r="H13" t="str">
        <f>SmtRes!O12</f>
        <v>т</v>
      </c>
      <c r="I13">
        <f>SmtRes!Y12*Source!I28</f>
        <v>2.288E-4</v>
      </c>
      <c r="J13">
        <f>SmtRes!AO12</f>
        <v>1</v>
      </c>
      <c r="K13">
        <f>SmtRes!AE12</f>
        <v>11978</v>
      </c>
      <c r="L13">
        <f>SmtRes!DB12</f>
        <v>155.71</v>
      </c>
      <c r="M13">
        <f>ROUND(ROUND(L13*Source!I28, 6)*1, 2)</f>
        <v>2.74</v>
      </c>
      <c r="N13">
        <f>SmtRes!AA12</f>
        <v>11978</v>
      </c>
      <c r="O13">
        <f>ROUND(ROUND(L13*Source!I28, 6)*SmtRes!DA12, 2)</f>
        <v>2.74</v>
      </c>
      <c r="P13">
        <f>SmtRes!AG12</f>
        <v>0</v>
      </c>
      <c r="Q13">
        <f>SmtRes!DC12</f>
        <v>0</v>
      </c>
      <c r="R13">
        <f>ROUND(ROUND(Q13*Source!I28, 6)*1, 2)</f>
        <v>0</v>
      </c>
      <c r="S13">
        <f>SmtRes!AC12</f>
        <v>0</v>
      </c>
      <c r="T13">
        <f>ROUND(ROUND(Q13*Source!I28, 6)*SmtRes!AK12, 2)</f>
        <v>0</v>
      </c>
      <c r="U13">
        <f>SmtRes!X12</f>
        <v>1174701286</v>
      </c>
      <c r="V13">
        <v>1430289402</v>
      </c>
      <c r="W13">
        <v>1430289402</v>
      </c>
    </row>
    <row r="14" spans="1:23" x14ac:dyDescent="0.25">
      <c r="A14">
        <f>Source!A28</f>
        <v>17</v>
      </c>
      <c r="C14">
        <v>3</v>
      </c>
      <c r="D14">
        <v>0</v>
      </c>
      <c r="E14">
        <f>SmtRes!AV11</f>
        <v>0</v>
      </c>
      <c r="F14" t="str">
        <f>SmtRes!I11</f>
        <v>01.7.11.07-0032</v>
      </c>
      <c r="G14" t="str">
        <f>SmtRes!K11</f>
        <v>Электроды диаметром 4 мм Э42</v>
      </c>
      <c r="H14" t="str">
        <f>SmtRes!O11</f>
        <v>т</v>
      </c>
      <c r="I14">
        <f>SmtRes!Y11*Source!I28</f>
        <v>2.2880000000000001E-3</v>
      </c>
      <c r="J14">
        <f>SmtRes!AO11</f>
        <v>1</v>
      </c>
      <c r="K14">
        <f>SmtRes!AE11</f>
        <v>10315.01</v>
      </c>
      <c r="L14">
        <f>SmtRes!DB11</f>
        <v>1340.95</v>
      </c>
      <c r="M14">
        <f>ROUND(ROUND(L14*Source!I28, 6)*1, 2)</f>
        <v>23.6</v>
      </c>
      <c r="N14">
        <f>SmtRes!AA11</f>
        <v>10315.01</v>
      </c>
      <c r="O14">
        <f>ROUND(ROUND(L14*Source!I28, 6)*SmtRes!DA11, 2)</f>
        <v>23.6</v>
      </c>
      <c r="P14">
        <f>SmtRes!AG11</f>
        <v>0</v>
      </c>
      <c r="Q14">
        <f>SmtRes!DC11</f>
        <v>0</v>
      </c>
      <c r="R14">
        <f>ROUND(ROUND(Q14*Source!I28, 6)*1, 2)</f>
        <v>0</v>
      </c>
      <c r="S14">
        <f>SmtRes!AC11</f>
        <v>0</v>
      </c>
      <c r="T14">
        <f>ROUND(ROUND(Q14*Source!I28, 6)*SmtRes!AK11, 2)</f>
        <v>0</v>
      </c>
      <c r="U14">
        <f>SmtRes!X11</f>
        <v>-714836380</v>
      </c>
      <c r="V14">
        <v>1461805520</v>
      </c>
      <c r="W14">
        <v>1461805520</v>
      </c>
    </row>
    <row r="15" spans="1:23" x14ac:dyDescent="0.25">
      <c r="A15">
        <f>Source!A28</f>
        <v>17</v>
      </c>
      <c r="C15">
        <v>3</v>
      </c>
      <c r="D15">
        <v>0</v>
      </c>
      <c r="E15">
        <f>SmtRes!AV10</f>
        <v>0</v>
      </c>
      <c r="F15" t="str">
        <f>SmtRes!I10</f>
        <v>01.7.07.12-0024</v>
      </c>
      <c r="G15" t="str">
        <f>SmtRes!K10</f>
        <v>Пленка полиэтиленовая толщиной 0,15 мм</v>
      </c>
      <c r="H15" t="str">
        <f>SmtRes!O10</f>
        <v>м2</v>
      </c>
      <c r="I15">
        <f>SmtRes!Y10*Source!I28</f>
        <v>1.5523200000000001</v>
      </c>
      <c r="J15">
        <f>SmtRes!AO10</f>
        <v>1</v>
      </c>
      <c r="K15">
        <f>SmtRes!AE10</f>
        <v>3.62</v>
      </c>
      <c r="L15">
        <f>SmtRes!DB10</f>
        <v>319.27999999999997</v>
      </c>
      <c r="M15">
        <f>ROUND(ROUND(L15*Source!I28, 6)*1, 2)</f>
        <v>5.62</v>
      </c>
      <c r="N15">
        <f>SmtRes!AA10</f>
        <v>3.62</v>
      </c>
      <c r="O15">
        <f>ROUND(ROUND(L15*Source!I28, 6)*SmtRes!DA10, 2)</f>
        <v>5.62</v>
      </c>
      <c r="P15">
        <f>SmtRes!AG10</f>
        <v>0</v>
      </c>
      <c r="Q15">
        <f>SmtRes!DC10</f>
        <v>0</v>
      </c>
      <c r="R15">
        <f>ROUND(ROUND(Q15*Source!I28, 6)*1, 2)</f>
        <v>0</v>
      </c>
      <c r="S15">
        <f>SmtRes!AC10</f>
        <v>0</v>
      </c>
      <c r="T15">
        <f>ROUND(ROUND(Q15*Source!I28, 6)*SmtRes!AK10, 2)</f>
        <v>0</v>
      </c>
      <c r="U15">
        <f>SmtRes!X10</f>
        <v>440019653</v>
      </c>
      <c r="V15">
        <v>1145162176</v>
      </c>
      <c r="W15">
        <v>1145162176</v>
      </c>
    </row>
    <row r="16" spans="1:23" x14ac:dyDescent="0.25">
      <c r="A16">
        <f>Source!A28</f>
        <v>17</v>
      </c>
      <c r="C16">
        <v>3</v>
      </c>
      <c r="D16">
        <v>0</v>
      </c>
      <c r="E16">
        <f>SmtRes!AV9</f>
        <v>0</v>
      </c>
      <c r="F16" t="str">
        <f>SmtRes!I9</f>
        <v>01.7.03.01-0001</v>
      </c>
      <c r="G16" t="str">
        <f>SmtRes!K9</f>
        <v>Вода</v>
      </c>
      <c r="H16" t="str">
        <f>SmtRes!O9</f>
        <v>м3</v>
      </c>
      <c r="I16">
        <f>SmtRes!Y9*Source!I28</f>
        <v>4.9807999999999996E-3</v>
      </c>
      <c r="J16">
        <f>SmtRes!AO9</f>
        <v>1</v>
      </c>
      <c r="K16">
        <f>SmtRes!AE9</f>
        <v>2.44</v>
      </c>
      <c r="L16">
        <f>SmtRes!DB9</f>
        <v>0.69</v>
      </c>
      <c r="M16">
        <f>ROUND(ROUND(L16*Source!I28, 6)*1, 2)</f>
        <v>0.01</v>
      </c>
      <c r="N16">
        <f>SmtRes!AA9</f>
        <v>2.44</v>
      </c>
      <c r="O16">
        <f>ROUND(ROUND(L16*Source!I28, 6)*SmtRes!DA9, 2)</f>
        <v>0.01</v>
      </c>
      <c r="P16">
        <f>SmtRes!AG9</f>
        <v>0</v>
      </c>
      <c r="Q16">
        <f>SmtRes!DC9</f>
        <v>0</v>
      </c>
      <c r="R16">
        <f>ROUND(ROUND(Q16*Source!I28, 6)*1, 2)</f>
        <v>0</v>
      </c>
      <c r="S16">
        <f>SmtRes!AC9</f>
        <v>0</v>
      </c>
      <c r="T16">
        <f>ROUND(ROUND(Q16*Source!I28, 6)*SmtRes!AK9, 2)</f>
        <v>0</v>
      </c>
      <c r="U16">
        <f>SmtRes!X9</f>
        <v>-1660354250</v>
      </c>
      <c r="V16">
        <v>1600079109</v>
      </c>
      <c r="W16">
        <v>1600079109</v>
      </c>
    </row>
    <row r="17" spans="1:23" x14ac:dyDescent="0.25">
      <c r="A17">
        <f>Source!A28</f>
        <v>17</v>
      </c>
      <c r="C17">
        <v>2</v>
      </c>
      <c r="D17">
        <v>0</v>
      </c>
      <c r="E17">
        <f>SmtRes!AV8</f>
        <v>0</v>
      </c>
      <c r="F17" t="str">
        <f>SmtRes!I8</f>
        <v>91.17.04-233</v>
      </c>
      <c r="G17" t="str">
        <f>SmtRes!K8</f>
        <v>Установки для сварки ручной дуговой (постоянного тока)</v>
      </c>
      <c r="H17" t="str">
        <f>SmtRes!O8</f>
        <v>маш.-ч</v>
      </c>
      <c r="I17">
        <f>SmtRes!Y8*Source!I28</f>
        <v>2.7227200000000003</v>
      </c>
      <c r="J17">
        <f>SmtRes!AO8</f>
        <v>1</v>
      </c>
      <c r="K17">
        <f>SmtRes!AF8</f>
        <v>8.1</v>
      </c>
      <c r="L17">
        <f>SmtRes!DB8</f>
        <v>1253.075</v>
      </c>
      <c r="M17">
        <f>ROUND(ROUND(L17*Source!I28, 6)*1, 2)</f>
        <v>22.05</v>
      </c>
      <c r="N17">
        <f>SmtRes!AB8</f>
        <v>8.1</v>
      </c>
      <c r="O17">
        <f>ROUND(ROUND(L17*Source!I28, 6)*SmtRes!DA8, 2)</f>
        <v>22.05</v>
      </c>
      <c r="P17">
        <f>SmtRes!AG8</f>
        <v>0</v>
      </c>
      <c r="Q17">
        <f>SmtRes!DC8</f>
        <v>0</v>
      </c>
      <c r="R17">
        <f>ROUND(ROUND(Q17*Source!I28, 6)*1, 2)</f>
        <v>0</v>
      </c>
      <c r="S17">
        <f>SmtRes!AC8</f>
        <v>0</v>
      </c>
      <c r="T17">
        <f>ROUND(ROUND(Q17*Source!I28, 6)*SmtRes!AK8, 2)</f>
        <v>0</v>
      </c>
      <c r="U17">
        <f>SmtRes!X8</f>
        <v>-353815937</v>
      </c>
      <c r="V17">
        <v>522669736</v>
      </c>
      <c r="W17">
        <v>522669736</v>
      </c>
    </row>
    <row r="18" spans="1:23" x14ac:dyDescent="0.25">
      <c r="A18">
        <f>Source!A28</f>
        <v>17</v>
      </c>
      <c r="C18">
        <v>2</v>
      </c>
      <c r="D18">
        <v>0</v>
      </c>
      <c r="E18">
        <f>SmtRes!AV7</f>
        <v>0</v>
      </c>
      <c r="F18" t="str">
        <f>SmtRes!I7</f>
        <v>91.14.02-001</v>
      </c>
      <c r="G18" t="str">
        <f>SmtRes!K7</f>
        <v>Автомобили бортовые, грузоподъемность до 5 т</v>
      </c>
      <c r="H18" t="str">
        <f>SmtRes!O7</f>
        <v>маш.-ч</v>
      </c>
      <c r="I18">
        <f>SmtRes!Y7*Source!I28</f>
        <v>4.114000000000001E-2</v>
      </c>
      <c r="J18">
        <f>SmtRes!AO7</f>
        <v>1</v>
      </c>
      <c r="K18">
        <f>SmtRes!AF7</f>
        <v>65.709999999999994</v>
      </c>
      <c r="L18">
        <f>SmtRes!DB7</f>
        <v>153.6</v>
      </c>
      <c r="M18">
        <f>ROUND(ROUND(L18*Source!I28, 6)*1, 2)</f>
        <v>2.7</v>
      </c>
      <c r="N18">
        <f>SmtRes!AB7</f>
        <v>65.709999999999994</v>
      </c>
      <c r="O18">
        <f>ROUND(ROUND(L18*Source!I28, 6)*SmtRes!DA7, 2)</f>
        <v>2.7</v>
      </c>
      <c r="P18">
        <f>SmtRes!AG7</f>
        <v>11.6</v>
      </c>
      <c r="Q18">
        <f>SmtRes!DC7</f>
        <v>27.112500000000001</v>
      </c>
      <c r="R18">
        <f>ROUND(ROUND(Q18*Source!I28, 6)*1, 2)</f>
        <v>0.48</v>
      </c>
      <c r="S18">
        <f>SmtRes!AC7</f>
        <v>11.6</v>
      </c>
      <c r="T18">
        <f>ROUND(ROUND(Q18*Source!I28, 6)*SmtRes!AK7, 2)</f>
        <v>0.48</v>
      </c>
      <c r="U18">
        <f>SmtRes!X7</f>
        <v>1372534845</v>
      </c>
      <c r="V18">
        <v>-238339799</v>
      </c>
      <c r="W18">
        <v>-238339799</v>
      </c>
    </row>
    <row r="19" spans="1:23" x14ac:dyDescent="0.25">
      <c r="A19">
        <f>Source!A28</f>
        <v>17</v>
      </c>
      <c r="C19">
        <v>2</v>
      </c>
      <c r="D19">
        <v>0</v>
      </c>
      <c r="E19">
        <f>SmtRes!AV6</f>
        <v>0</v>
      </c>
      <c r="F19" t="str">
        <f>SmtRes!I6</f>
        <v>91.07.04-001</v>
      </c>
      <c r="G19" t="str">
        <f>SmtRes!K6</f>
        <v>Вибратор глубинный</v>
      </c>
      <c r="H19" t="str">
        <f>SmtRes!O6</f>
        <v>маш.-ч</v>
      </c>
      <c r="I19">
        <f>SmtRes!Y6*Source!I28</f>
        <v>0.47124000000000005</v>
      </c>
      <c r="J19">
        <f>SmtRes!AO6</f>
        <v>1</v>
      </c>
      <c r="K19">
        <f>SmtRes!AF6</f>
        <v>1.9</v>
      </c>
      <c r="L19">
        <f>SmtRes!DB6</f>
        <v>50.875</v>
      </c>
      <c r="M19">
        <f>ROUND(ROUND(L19*Source!I28, 6)*1, 2)</f>
        <v>0.9</v>
      </c>
      <c r="N19">
        <f>SmtRes!AB6</f>
        <v>1.9</v>
      </c>
      <c r="O19">
        <f>ROUND(ROUND(L19*Source!I28, 6)*SmtRes!DA6, 2)</f>
        <v>0.9</v>
      </c>
      <c r="P19">
        <f>SmtRes!AG6</f>
        <v>0</v>
      </c>
      <c r="Q19">
        <f>SmtRes!DC6</f>
        <v>0</v>
      </c>
      <c r="R19">
        <f>ROUND(ROUND(Q19*Source!I28, 6)*1, 2)</f>
        <v>0</v>
      </c>
      <c r="S19">
        <f>SmtRes!AC6</f>
        <v>0</v>
      </c>
      <c r="T19">
        <f>ROUND(ROUND(Q19*Source!I28, 6)*SmtRes!AK6, 2)</f>
        <v>0</v>
      </c>
      <c r="U19">
        <f>SmtRes!X6</f>
        <v>1468674927</v>
      </c>
      <c r="V19">
        <v>-1691367342</v>
      </c>
      <c r="W19">
        <v>-1691367342</v>
      </c>
    </row>
    <row r="20" spans="1:23" x14ac:dyDescent="0.25">
      <c r="A20">
        <f>Source!A28</f>
        <v>17</v>
      </c>
      <c r="C20">
        <v>2</v>
      </c>
      <c r="D20">
        <v>0</v>
      </c>
      <c r="E20">
        <f>SmtRes!AV5</f>
        <v>0</v>
      </c>
      <c r="F20" t="str">
        <f>SmtRes!I5</f>
        <v>91.06.05-011</v>
      </c>
      <c r="G20" t="str">
        <f>SmtRes!K5</f>
        <v>Погрузчик, грузоподъемность 5 т</v>
      </c>
      <c r="H20" t="str">
        <f>SmtRes!O5</f>
        <v>маш.-ч</v>
      </c>
      <c r="I20">
        <f>SmtRes!Y5*Source!I28</f>
        <v>5.9400000000000008E-3</v>
      </c>
      <c r="J20">
        <f>SmtRes!AO5</f>
        <v>1</v>
      </c>
      <c r="K20">
        <f>SmtRes!AF5</f>
        <v>89.99</v>
      </c>
      <c r="L20">
        <f>SmtRes!DB5</f>
        <v>30.375</v>
      </c>
      <c r="M20">
        <f>ROUND(ROUND(L20*Source!I28, 6)*1, 2)</f>
        <v>0.53</v>
      </c>
      <c r="N20">
        <f>SmtRes!AB5</f>
        <v>89.99</v>
      </c>
      <c r="O20">
        <f>ROUND(ROUND(L20*Source!I28, 6)*SmtRes!DA5, 2)</f>
        <v>0.53</v>
      </c>
      <c r="P20">
        <f>SmtRes!AG5</f>
        <v>10.06</v>
      </c>
      <c r="Q20">
        <f>SmtRes!DC5</f>
        <v>3.4</v>
      </c>
      <c r="R20">
        <f>ROUND(ROUND(Q20*Source!I28, 6)*1, 2)</f>
        <v>0.06</v>
      </c>
      <c r="S20">
        <f>SmtRes!AC5</f>
        <v>10.06</v>
      </c>
      <c r="T20">
        <f>ROUND(ROUND(Q20*Source!I28, 6)*SmtRes!AK5, 2)</f>
        <v>0.06</v>
      </c>
      <c r="U20">
        <f>SmtRes!X5</f>
        <v>1225731627</v>
      </c>
      <c r="V20">
        <v>1013383888</v>
      </c>
      <c r="W20">
        <v>1013383888</v>
      </c>
    </row>
    <row r="21" spans="1:23" x14ac:dyDescent="0.25">
      <c r="A21">
        <f>Source!A28</f>
        <v>17</v>
      </c>
      <c r="C21">
        <v>2</v>
      </c>
      <c r="D21">
        <v>0</v>
      </c>
      <c r="E21">
        <f>SmtRes!AV4</f>
        <v>0</v>
      </c>
      <c r="F21" t="str">
        <f>SmtRes!I4</f>
        <v>91.05.05-014</v>
      </c>
      <c r="G21" t="str">
        <f>SmtRes!K4</f>
        <v>Краны на автомобильном ходу, грузоподъемность 10 т</v>
      </c>
      <c r="H21" t="str">
        <f>SmtRes!O4</f>
        <v>маш.-ч</v>
      </c>
      <c r="I21">
        <f>SmtRes!Y4*Source!I28</f>
        <v>2.75E-2</v>
      </c>
      <c r="J21">
        <f>SmtRes!AO4</f>
        <v>1</v>
      </c>
      <c r="K21">
        <f>SmtRes!AF4</f>
        <v>111.99</v>
      </c>
      <c r="L21">
        <f>SmtRes!DB4</f>
        <v>174.98750000000001</v>
      </c>
      <c r="M21">
        <f>ROUND(ROUND(L21*Source!I28, 6)*1, 2)</f>
        <v>3.08</v>
      </c>
      <c r="N21">
        <f>SmtRes!AB4</f>
        <v>111.99</v>
      </c>
      <c r="O21">
        <f>ROUND(ROUND(L21*Source!I28, 6)*SmtRes!DA4, 2)</f>
        <v>3.08</v>
      </c>
      <c r="P21">
        <f>SmtRes!AG4</f>
        <v>13.5</v>
      </c>
      <c r="Q21">
        <f>SmtRes!DC4</f>
        <v>21.1</v>
      </c>
      <c r="R21">
        <f>ROUND(ROUND(Q21*Source!I28, 6)*1, 2)</f>
        <v>0.37</v>
      </c>
      <c r="S21">
        <f>SmtRes!AC4</f>
        <v>13.5</v>
      </c>
      <c r="T21">
        <f>ROUND(ROUND(Q21*Source!I28, 6)*SmtRes!AK4, 2)</f>
        <v>0.37</v>
      </c>
      <c r="U21">
        <f>SmtRes!X4</f>
        <v>-1718674368</v>
      </c>
      <c r="V21">
        <v>-816987455</v>
      </c>
      <c r="W21">
        <v>-816987455</v>
      </c>
    </row>
    <row r="22" spans="1:23" x14ac:dyDescent="0.25">
      <c r="A22">
        <f>Source!A28</f>
        <v>17</v>
      </c>
      <c r="C22">
        <v>2</v>
      </c>
      <c r="D22">
        <v>0</v>
      </c>
      <c r="E22">
        <f>SmtRes!AV3</f>
        <v>0</v>
      </c>
      <c r="F22" t="str">
        <f>SmtRes!I3</f>
        <v>91.05.01-017</v>
      </c>
      <c r="G22" t="str">
        <f>SmtRes!K3</f>
        <v>Краны башенные, грузоподъемность 8 т</v>
      </c>
      <c r="H22" t="str">
        <f>SmtRes!O3</f>
        <v>маш.-ч</v>
      </c>
      <c r="I22">
        <f>SmtRes!Y3*Source!I28</f>
        <v>0.59950000000000003</v>
      </c>
      <c r="J22">
        <f>SmtRes!AO3</f>
        <v>1</v>
      </c>
      <c r="K22">
        <f>SmtRes!AF3</f>
        <v>86.4</v>
      </c>
      <c r="L22">
        <f>SmtRes!DB3</f>
        <v>2943</v>
      </c>
      <c r="M22">
        <f>ROUND(ROUND(L22*Source!I28, 6)*1, 2)</f>
        <v>51.8</v>
      </c>
      <c r="N22">
        <f>SmtRes!AB3</f>
        <v>86.4</v>
      </c>
      <c r="O22">
        <f>ROUND(ROUND(L22*Source!I28, 6)*SmtRes!DA3, 2)</f>
        <v>51.8</v>
      </c>
      <c r="P22">
        <f>SmtRes!AG3</f>
        <v>13.5</v>
      </c>
      <c r="Q22">
        <f>SmtRes!DC3</f>
        <v>459.85</v>
      </c>
      <c r="R22">
        <f>ROUND(ROUND(Q22*Source!I28, 6)*1, 2)</f>
        <v>8.09</v>
      </c>
      <c r="S22">
        <f>SmtRes!AC3</f>
        <v>13.5</v>
      </c>
      <c r="T22">
        <f>ROUND(ROUND(Q22*Source!I28, 6)*SmtRes!AK3, 2)</f>
        <v>8.09</v>
      </c>
      <c r="U22">
        <f>SmtRes!X3</f>
        <v>-1460065968</v>
      </c>
      <c r="V22">
        <v>-1658435989</v>
      </c>
      <c r="W22">
        <v>-1658435989</v>
      </c>
    </row>
    <row r="23" spans="1:23" x14ac:dyDescent="0.25">
      <c r="A23">
        <f>Source!A28</f>
        <v>17</v>
      </c>
      <c r="C23">
        <v>1</v>
      </c>
      <c r="D23">
        <v>0</v>
      </c>
      <c r="E23">
        <f>SmtRes!AV1</f>
        <v>1</v>
      </c>
      <c r="F23" t="str">
        <f>SmtRes!I1</f>
        <v>1-100-33</v>
      </c>
      <c r="G23" t="str">
        <f>SmtRes!K1</f>
        <v>Рабочий среднего разряда 3.3</v>
      </c>
      <c r="H23" t="str">
        <f>SmtRes!O1</f>
        <v>чел.-ч.</v>
      </c>
      <c r="I23">
        <f>SmtRes!Y1*Source!I28</f>
        <v>9.0278496000000015</v>
      </c>
      <c r="J23">
        <f>SmtRes!AO1</f>
        <v>1</v>
      </c>
      <c r="K23">
        <f>SmtRes!AH1</f>
        <v>8.86</v>
      </c>
      <c r="L23">
        <f>SmtRes!DB1</f>
        <v>4544.6965</v>
      </c>
      <c r="M23">
        <f>ROUND(ROUND(L23*Source!I28, 6)*1, 2)</f>
        <v>79.989999999999995</v>
      </c>
      <c r="N23">
        <f>SmtRes!AD1</f>
        <v>8.86</v>
      </c>
      <c r="O23">
        <f>ROUND(ROUND(L23*Source!I28, 6)*SmtRes!DA1, 2)</f>
        <v>79.989999999999995</v>
      </c>
      <c r="P23">
        <f>SmtRes!AG1</f>
        <v>0</v>
      </c>
      <c r="Q23">
        <f>SmtRes!DC1</f>
        <v>0</v>
      </c>
      <c r="R23">
        <f>ROUND(ROUND(Q23*Source!I28, 6)*1, 2)</f>
        <v>0</v>
      </c>
      <c r="S23">
        <f>SmtRes!AC1</f>
        <v>0</v>
      </c>
      <c r="T23">
        <f>ROUND(ROUND(Q23*Source!I28, 6)*SmtRes!AK1, 2)</f>
        <v>0</v>
      </c>
      <c r="U23">
        <f>SmtRes!X1</f>
        <v>-719309759</v>
      </c>
      <c r="V23">
        <v>772123211</v>
      </c>
      <c r="W23">
        <v>772123211</v>
      </c>
    </row>
    <row r="24" spans="1:23" x14ac:dyDescent="0.25">
      <c r="A24">
        <f>Source!A29</f>
        <v>18</v>
      </c>
      <c r="C24">
        <v>3</v>
      </c>
      <c r="D24">
        <f>Source!BI29</f>
        <v>1</v>
      </c>
      <c r="E24">
        <f>Source!FS29</f>
        <v>0</v>
      </c>
      <c r="F24" t="str">
        <f>Source!F29</f>
        <v>04.1.02.05-0006</v>
      </c>
      <c r="G24" t="str">
        <f>Source!G29</f>
        <v>Бетон тяжелый, класс В15 (М200)</v>
      </c>
      <c r="H24" t="str">
        <f>Source!H29</f>
        <v>м3</v>
      </c>
      <c r="I24">
        <f>Source!I29</f>
        <v>1.7864000000000002</v>
      </c>
      <c r="J24">
        <v>1</v>
      </c>
      <c r="K24">
        <f>Source!AC29</f>
        <v>592.76</v>
      </c>
      <c r="M24">
        <f>ROUND(K24*I24, 2)</f>
        <v>1058.9100000000001</v>
      </c>
      <c r="N24">
        <f>Source!AC29*IF(Source!BC29&lt;&gt; 0, Source!BC29, 1)</f>
        <v>592.76</v>
      </c>
      <c r="O24">
        <f>ROUND(N24*I24, 2)</f>
        <v>1058.9100000000001</v>
      </c>
      <c r="P24">
        <f>Source!AE29</f>
        <v>0</v>
      </c>
      <c r="R24">
        <f>ROUND(P24*I24, 2)</f>
        <v>0</v>
      </c>
      <c r="S24">
        <f>Source!AE29*IF(Source!BS29&lt;&gt; 0, Source!BS29, 1)</f>
        <v>0</v>
      </c>
      <c r="T24">
        <f>ROUND(S24*I24, 2)</f>
        <v>0</v>
      </c>
      <c r="U24">
        <f>Source!GF29</f>
        <v>184330150</v>
      </c>
      <c r="V24">
        <v>-1159982103</v>
      </c>
      <c r="W24">
        <v>-1159982103</v>
      </c>
    </row>
    <row r="25" spans="1:23" x14ac:dyDescent="0.25">
      <c r="A25">
        <f>Source!A30</f>
        <v>18</v>
      </c>
      <c r="C25">
        <v>3</v>
      </c>
      <c r="D25">
        <f>Source!BI30</f>
        <v>1</v>
      </c>
      <c r="E25">
        <f>Source!FS30</f>
        <v>0</v>
      </c>
      <c r="F25" t="str">
        <f>Source!F30</f>
        <v>08.4.03.03-0032</v>
      </c>
      <c r="G25" t="str">
        <f>Source!G30</f>
        <v>Горячекатаная арматурная сталь периодического профиля класса А-III, диаметром 12 мм</v>
      </c>
      <c r="H25" t="str">
        <f>Source!H30</f>
        <v>т</v>
      </c>
      <c r="I25">
        <f>Source!I30</f>
        <v>0.11616</v>
      </c>
      <c r="J25">
        <v>1</v>
      </c>
      <c r="K25">
        <f>Source!AC30</f>
        <v>7997.23</v>
      </c>
      <c r="M25">
        <f>ROUND(K25*I25, 2)</f>
        <v>928.96</v>
      </c>
      <c r="N25">
        <f>Source!AC30*IF(Source!BC30&lt;&gt; 0, Source!BC30, 1)</f>
        <v>7997.23</v>
      </c>
      <c r="O25">
        <f>ROUND(N25*I25, 2)</f>
        <v>928.96</v>
      </c>
      <c r="P25">
        <f>Source!AE30</f>
        <v>0</v>
      </c>
      <c r="R25">
        <f>ROUND(P25*I25, 2)</f>
        <v>0</v>
      </c>
      <c r="S25">
        <f>Source!AE30*IF(Source!BS30&lt;&gt; 0, Source!BS30, 1)</f>
        <v>0</v>
      </c>
      <c r="T25">
        <f>ROUND(S25*I25, 2)</f>
        <v>0</v>
      </c>
      <c r="U25">
        <f>Source!GF30</f>
        <v>-1078302750</v>
      </c>
      <c r="V25">
        <v>-1460807858</v>
      </c>
      <c r="W25">
        <v>-1460807858</v>
      </c>
    </row>
    <row r="26" spans="1:23" x14ac:dyDescent="0.25">
      <c r="A26">
        <f>Source!A61</f>
        <v>4</v>
      </c>
      <c r="B26">
        <v>61</v>
      </c>
      <c r="G26" t="str">
        <f>Source!G61</f>
        <v>Мероприятия по усилению конструкций перекрытий</v>
      </c>
    </row>
    <row r="27" spans="1:23" x14ac:dyDescent="0.25">
      <c r="A27">
        <f>Source!A65</f>
        <v>17</v>
      </c>
      <c r="C27">
        <v>3</v>
      </c>
      <c r="D27">
        <v>0</v>
      </c>
      <c r="E27">
        <f>SmtRes!AV34</f>
        <v>0</v>
      </c>
      <c r="F27" t="str">
        <f>SmtRes!I34</f>
        <v>11.2.13.04-0011</v>
      </c>
      <c r="G27" t="str">
        <f>SmtRes!K34</f>
        <v>Щиты из досок толщиной 25 мм</v>
      </c>
      <c r="H27" t="str">
        <f>SmtRes!O34</f>
        <v>м2</v>
      </c>
      <c r="I27">
        <f>SmtRes!Y34*Source!I65</f>
        <v>1.3150199999999999</v>
      </c>
      <c r="J27">
        <f>SmtRes!AO34</f>
        <v>1</v>
      </c>
      <c r="K27">
        <f>SmtRes!AE34</f>
        <v>35.53</v>
      </c>
      <c r="L27">
        <f>SmtRes!DB34</f>
        <v>2313</v>
      </c>
      <c r="M27">
        <f>ROUND(ROUND(L27*Source!I65, 6)*1, 2)</f>
        <v>46.72</v>
      </c>
      <c r="N27">
        <f>SmtRes!AA34</f>
        <v>35.53</v>
      </c>
      <c r="O27">
        <f>ROUND(ROUND(L27*Source!I65, 6)*SmtRes!DA34, 2)</f>
        <v>46.72</v>
      </c>
      <c r="P27">
        <f>SmtRes!AG34</f>
        <v>0</v>
      </c>
      <c r="Q27">
        <f>SmtRes!DC34</f>
        <v>0</v>
      </c>
      <c r="R27">
        <f>ROUND(ROUND(Q27*Source!I65, 6)*1, 2)</f>
        <v>0</v>
      </c>
      <c r="S27">
        <f>SmtRes!AC34</f>
        <v>0</v>
      </c>
      <c r="T27">
        <f>ROUND(ROUND(Q27*Source!I65, 6)*SmtRes!AK34, 2)</f>
        <v>0</v>
      </c>
      <c r="U27">
        <f>SmtRes!X34</f>
        <v>312915526</v>
      </c>
      <c r="V27">
        <v>-404794393</v>
      </c>
      <c r="W27">
        <v>-404794393</v>
      </c>
    </row>
    <row r="28" spans="1:23" x14ac:dyDescent="0.25">
      <c r="A28">
        <f>Source!A65</f>
        <v>17</v>
      </c>
      <c r="C28">
        <v>3</v>
      </c>
      <c r="D28">
        <v>0</v>
      </c>
      <c r="E28">
        <f>SmtRes!AV33</f>
        <v>0</v>
      </c>
      <c r="F28" t="str">
        <f>SmtRes!I33</f>
        <v>11.1.03.06-0095</v>
      </c>
      <c r="G28" t="str">
        <f>SmtRes!K33</f>
        <v>Доски обрезные хвойных пород длиной 4-6,5 м, шириной 75-150 мм, толщиной 44 мм и более, III сорта</v>
      </c>
      <c r="H28" t="str">
        <f>SmtRes!O33</f>
        <v>м3</v>
      </c>
      <c r="I28">
        <f>SmtRes!Y33*Source!I65</f>
        <v>1.4139999999999998E-2</v>
      </c>
      <c r="J28">
        <f>SmtRes!AO33</f>
        <v>1</v>
      </c>
      <c r="K28">
        <f>SmtRes!AE33</f>
        <v>1056</v>
      </c>
      <c r="L28">
        <f>SmtRes!DB33</f>
        <v>739.2</v>
      </c>
      <c r="M28">
        <f>ROUND(ROUND(L28*Source!I65, 6)*1, 2)</f>
        <v>14.93</v>
      </c>
      <c r="N28">
        <f>SmtRes!AA33</f>
        <v>1056</v>
      </c>
      <c r="O28">
        <f>ROUND(ROUND(L28*Source!I65, 6)*SmtRes!DA33, 2)</f>
        <v>14.93</v>
      </c>
      <c r="P28">
        <f>SmtRes!AG33</f>
        <v>0</v>
      </c>
      <c r="Q28">
        <f>SmtRes!DC33</f>
        <v>0</v>
      </c>
      <c r="R28">
        <f>ROUND(ROUND(Q28*Source!I65, 6)*1, 2)</f>
        <v>0</v>
      </c>
      <c r="S28">
        <f>SmtRes!AC33</f>
        <v>0</v>
      </c>
      <c r="T28">
        <f>ROUND(ROUND(Q28*Source!I65, 6)*SmtRes!AK33, 2)</f>
        <v>0</v>
      </c>
      <c r="U28">
        <f>SmtRes!X33</f>
        <v>-709960560</v>
      </c>
      <c r="V28">
        <v>-1914981898</v>
      </c>
      <c r="W28">
        <v>-1914981898</v>
      </c>
    </row>
    <row r="29" spans="1:23" x14ac:dyDescent="0.25">
      <c r="A29">
        <f>Source!A65</f>
        <v>17</v>
      </c>
      <c r="C29">
        <v>3</v>
      </c>
      <c r="D29">
        <v>0</v>
      </c>
      <c r="E29">
        <f>SmtRes!AV32</f>
        <v>0</v>
      </c>
      <c r="F29" t="str">
        <f>SmtRes!I32</f>
        <v>08.3.03.06-0002</v>
      </c>
      <c r="G29" t="str">
        <f>SmtRes!K32</f>
        <v>Проволока горячекатаная в мотках, диаметром 6,3-6,5 мм</v>
      </c>
      <c r="H29" t="str">
        <f>SmtRes!O32</f>
        <v>т</v>
      </c>
      <c r="I29">
        <f>SmtRes!Y32*Source!I65</f>
        <v>1.5392400000000001E-3</v>
      </c>
      <c r="J29">
        <f>SmtRes!AO32</f>
        <v>1</v>
      </c>
      <c r="K29">
        <f>SmtRes!AE32</f>
        <v>4455.2</v>
      </c>
      <c r="L29">
        <f>SmtRes!DB32</f>
        <v>339.49</v>
      </c>
      <c r="M29">
        <f>ROUND(ROUND(L29*Source!I65, 6)*1, 2)</f>
        <v>6.86</v>
      </c>
      <c r="N29">
        <f>SmtRes!AA32</f>
        <v>4455.2</v>
      </c>
      <c r="O29">
        <f>ROUND(ROUND(L29*Source!I65, 6)*SmtRes!DA32, 2)</f>
        <v>6.86</v>
      </c>
      <c r="P29">
        <f>SmtRes!AG32</f>
        <v>0</v>
      </c>
      <c r="Q29">
        <f>SmtRes!DC32</f>
        <v>0</v>
      </c>
      <c r="R29">
        <f>ROUND(ROUND(Q29*Source!I65, 6)*1, 2)</f>
        <v>0</v>
      </c>
      <c r="S29">
        <f>SmtRes!AC32</f>
        <v>0</v>
      </c>
      <c r="T29">
        <f>ROUND(ROUND(Q29*Source!I65, 6)*SmtRes!AK32, 2)</f>
        <v>0</v>
      </c>
      <c r="U29">
        <f>SmtRes!X32</f>
        <v>-1396314973</v>
      </c>
      <c r="V29">
        <v>-58770531</v>
      </c>
      <c r="W29">
        <v>-58770531</v>
      </c>
    </row>
    <row r="30" spans="1:23" x14ac:dyDescent="0.25">
      <c r="A30">
        <f>Source!A65</f>
        <v>17</v>
      </c>
      <c r="C30">
        <v>3</v>
      </c>
      <c r="D30">
        <v>0</v>
      </c>
      <c r="E30">
        <f>SmtRes!AV30</f>
        <v>0</v>
      </c>
      <c r="F30" t="str">
        <f>SmtRes!I30</f>
        <v>03.1.02.03-0011</v>
      </c>
      <c r="G30" t="str">
        <f>SmtRes!K30</f>
        <v>Известь строительная негашеная комовая, сорт I</v>
      </c>
      <c r="H30" t="str">
        <f>SmtRes!O30</f>
        <v>т</v>
      </c>
      <c r="I30">
        <f>SmtRes!Y30*Source!I65</f>
        <v>1.6563999999999999E-3</v>
      </c>
      <c r="J30">
        <f>SmtRes!AO30</f>
        <v>1</v>
      </c>
      <c r="K30">
        <f>SmtRes!AE30</f>
        <v>734.5</v>
      </c>
      <c r="L30">
        <f>SmtRes!DB30</f>
        <v>60.23</v>
      </c>
      <c r="M30">
        <f>ROUND(ROUND(L30*Source!I65, 6)*1, 2)</f>
        <v>1.22</v>
      </c>
      <c r="N30">
        <f>SmtRes!AA30</f>
        <v>734.5</v>
      </c>
      <c r="O30">
        <f>ROUND(ROUND(L30*Source!I65, 6)*SmtRes!DA30, 2)</f>
        <v>1.22</v>
      </c>
      <c r="P30">
        <f>SmtRes!AG30</f>
        <v>0</v>
      </c>
      <c r="Q30">
        <f>SmtRes!DC30</f>
        <v>0</v>
      </c>
      <c r="R30">
        <f>ROUND(ROUND(Q30*Source!I65, 6)*1, 2)</f>
        <v>0</v>
      </c>
      <c r="S30">
        <f>SmtRes!AC30</f>
        <v>0</v>
      </c>
      <c r="T30">
        <f>ROUND(ROUND(Q30*Source!I65, 6)*SmtRes!AK30, 2)</f>
        <v>0</v>
      </c>
      <c r="U30">
        <f>SmtRes!X30</f>
        <v>36820162</v>
      </c>
      <c r="V30">
        <v>582739078</v>
      </c>
      <c r="W30">
        <v>582739078</v>
      </c>
    </row>
    <row r="31" spans="1:23" x14ac:dyDescent="0.25">
      <c r="A31">
        <f>Source!A65</f>
        <v>17</v>
      </c>
      <c r="C31">
        <v>3</v>
      </c>
      <c r="D31">
        <v>0</v>
      </c>
      <c r="E31">
        <f>SmtRes!AV29</f>
        <v>0</v>
      </c>
      <c r="F31" t="str">
        <f>SmtRes!I29</f>
        <v>01.7.15.06-0111</v>
      </c>
      <c r="G31" t="str">
        <f>SmtRes!K29</f>
        <v>Гвозди строительные</v>
      </c>
      <c r="H31" t="str">
        <f>SmtRes!O29</f>
        <v>т</v>
      </c>
      <c r="I31">
        <f>SmtRes!Y29*Source!I65</f>
        <v>6.0599999999999998E-4</v>
      </c>
      <c r="J31">
        <f>SmtRes!AO29</f>
        <v>1</v>
      </c>
      <c r="K31">
        <f>SmtRes!AE29</f>
        <v>11978</v>
      </c>
      <c r="L31">
        <f>SmtRes!DB29</f>
        <v>359.34</v>
      </c>
      <c r="M31">
        <f>ROUND(ROUND(L31*Source!I65, 6)*1, 2)</f>
        <v>7.26</v>
      </c>
      <c r="N31">
        <f>SmtRes!AA29</f>
        <v>11978</v>
      </c>
      <c r="O31">
        <f>ROUND(ROUND(L31*Source!I65, 6)*SmtRes!DA29, 2)</f>
        <v>7.26</v>
      </c>
      <c r="P31">
        <f>SmtRes!AG29</f>
        <v>0</v>
      </c>
      <c r="Q31">
        <f>SmtRes!DC29</f>
        <v>0</v>
      </c>
      <c r="R31">
        <f>ROUND(ROUND(Q31*Source!I65, 6)*1, 2)</f>
        <v>0</v>
      </c>
      <c r="S31">
        <f>SmtRes!AC29</f>
        <v>0</v>
      </c>
      <c r="T31">
        <f>ROUND(ROUND(Q31*Source!I65, 6)*SmtRes!AK29, 2)</f>
        <v>0</v>
      </c>
      <c r="U31">
        <f>SmtRes!X29</f>
        <v>1174701286</v>
      </c>
      <c r="V31">
        <v>1430289402</v>
      </c>
      <c r="W31">
        <v>1430289402</v>
      </c>
    </row>
    <row r="32" spans="1:23" x14ac:dyDescent="0.25">
      <c r="A32">
        <f>Source!A65</f>
        <v>17</v>
      </c>
      <c r="C32">
        <v>3</v>
      </c>
      <c r="D32">
        <v>0</v>
      </c>
      <c r="E32">
        <f>SmtRes!AV28</f>
        <v>0</v>
      </c>
      <c r="F32" t="str">
        <f>SmtRes!I28</f>
        <v>01.7.07.12-0024</v>
      </c>
      <c r="G32" t="str">
        <f>SmtRes!K28</f>
        <v>Пленка полиэтиленовая толщиной 0,15 мм</v>
      </c>
      <c r="H32" t="str">
        <f>SmtRes!O28</f>
        <v>м2</v>
      </c>
      <c r="I32">
        <f>SmtRes!Y28*Source!I65</f>
        <v>1.5149999999999999</v>
      </c>
      <c r="J32">
        <f>SmtRes!AO28</f>
        <v>1</v>
      </c>
      <c r="K32">
        <f>SmtRes!AE28</f>
        <v>3.62</v>
      </c>
      <c r="L32">
        <f>SmtRes!DB28</f>
        <v>271.5</v>
      </c>
      <c r="M32">
        <f>ROUND(ROUND(L32*Source!I65, 6)*1, 2)</f>
        <v>5.48</v>
      </c>
      <c r="N32">
        <f>SmtRes!AA28</f>
        <v>3.62</v>
      </c>
      <c r="O32">
        <f>ROUND(ROUND(L32*Source!I65, 6)*SmtRes!DA28, 2)</f>
        <v>5.48</v>
      </c>
      <c r="P32">
        <f>SmtRes!AG28</f>
        <v>0</v>
      </c>
      <c r="Q32">
        <f>SmtRes!DC28</f>
        <v>0</v>
      </c>
      <c r="R32">
        <f>ROUND(ROUND(Q32*Source!I65, 6)*1, 2)</f>
        <v>0</v>
      </c>
      <c r="S32">
        <f>SmtRes!AC28</f>
        <v>0</v>
      </c>
      <c r="T32">
        <f>ROUND(ROUND(Q32*Source!I65, 6)*SmtRes!AK28, 2)</f>
        <v>0</v>
      </c>
      <c r="U32">
        <f>SmtRes!X28</f>
        <v>440019653</v>
      </c>
      <c r="V32">
        <v>1145162176</v>
      </c>
      <c r="W32">
        <v>1145162176</v>
      </c>
    </row>
    <row r="33" spans="1:23" x14ac:dyDescent="0.25">
      <c r="A33">
        <f>Source!A65</f>
        <v>17</v>
      </c>
      <c r="C33">
        <v>3</v>
      </c>
      <c r="D33">
        <v>0</v>
      </c>
      <c r="E33">
        <f>SmtRes!AV27</f>
        <v>0</v>
      </c>
      <c r="F33" t="str">
        <f>SmtRes!I27</f>
        <v>01.7.03.01-0001</v>
      </c>
      <c r="G33" t="str">
        <f>SmtRes!K27</f>
        <v>Вода</v>
      </c>
      <c r="H33" t="str">
        <f>SmtRes!O27</f>
        <v>м3</v>
      </c>
      <c r="I33">
        <f>SmtRes!Y27*Source!I65</f>
        <v>8.5647999999999991E-3</v>
      </c>
      <c r="J33">
        <f>SmtRes!AO27</f>
        <v>1</v>
      </c>
      <c r="K33">
        <f>SmtRes!AE27</f>
        <v>2.44</v>
      </c>
      <c r="L33">
        <f>SmtRes!DB27</f>
        <v>1.03</v>
      </c>
      <c r="M33">
        <f>ROUND(ROUND(L33*Source!I65, 6)*1, 2)</f>
        <v>0.02</v>
      </c>
      <c r="N33">
        <f>SmtRes!AA27</f>
        <v>2.44</v>
      </c>
      <c r="O33">
        <f>ROUND(ROUND(L33*Source!I65, 6)*SmtRes!DA27, 2)</f>
        <v>0.02</v>
      </c>
      <c r="P33">
        <f>SmtRes!AG27</f>
        <v>0</v>
      </c>
      <c r="Q33">
        <f>SmtRes!DC27</f>
        <v>0</v>
      </c>
      <c r="R33">
        <f>ROUND(ROUND(Q33*Source!I65, 6)*1, 2)</f>
        <v>0</v>
      </c>
      <c r="S33">
        <f>SmtRes!AC27</f>
        <v>0</v>
      </c>
      <c r="T33">
        <f>ROUND(ROUND(Q33*Source!I65, 6)*SmtRes!AK27, 2)</f>
        <v>0</v>
      </c>
      <c r="U33">
        <f>SmtRes!X27</f>
        <v>-1660354250</v>
      </c>
      <c r="V33">
        <v>1600079109</v>
      </c>
      <c r="W33">
        <v>1600079109</v>
      </c>
    </row>
    <row r="34" spans="1:23" x14ac:dyDescent="0.25">
      <c r="A34">
        <f>Source!A65</f>
        <v>17</v>
      </c>
      <c r="C34">
        <v>2</v>
      </c>
      <c r="D34">
        <v>0</v>
      </c>
      <c r="E34">
        <f>SmtRes!AV26</f>
        <v>0</v>
      </c>
      <c r="F34" t="str">
        <f>SmtRes!I26</f>
        <v>91.14.02-001</v>
      </c>
      <c r="G34" t="str">
        <f>SmtRes!K26</f>
        <v>Автомобили бортовые, грузоподъемность до 5 т</v>
      </c>
      <c r="H34" t="str">
        <f>SmtRes!O26</f>
        <v>маш.-ч</v>
      </c>
      <c r="I34">
        <f>SmtRes!Y26*Source!I65</f>
        <v>2.7269999999999999E-2</v>
      </c>
      <c r="J34">
        <f>SmtRes!AO26</f>
        <v>1</v>
      </c>
      <c r="K34">
        <f>SmtRes!AF26</f>
        <v>65.709999999999994</v>
      </c>
      <c r="L34">
        <f>SmtRes!DB26</f>
        <v>88.712500000000006</v>
      </c>
      <c r="M34">
        <f>ROUND(ROUND(L34*Source!I65, 6)*1, 2)</f>
        <v>1.79</v>
      </c>
      <c r="N34">
        <f>SmtRes!AB26</f>
        <v>65.709999999999994</v>
      </c>
      <c r="O34">
        <f>ROUND(ROUND(L34*Source!I65, 6)*SmtRes!DA26, 2)</f>
        <v>1.79</v>
      </c>
      <c r="P34">
        <f>SmtRes!AG26</f>
        <v>11.6</v>
      </c>
      <c r="Q34">
        <f>SmtRes!DC26</f>
        <v>15.6625</v>
      </c>
      <c r="R34">
        <f>ROUND(ROUND(Q34*Source!I65, 6)*1, 2)</f>
        <v>0.32</v>
      </c>
      <c r="S34">
        <f>SmtRes!AC26</f>
        <v>11.6</v>
      </c>
      <c r="T34">
        <f>ROUND(ROUND(Q34*Source!I65, 6)*SmtRes!AK26, 2)</f>
        <v>0.32</v>
      </c>
      <c r="U34">
        <f>SmtRes!X26</f>
        <v>1372534845</v>
      </c>
      <c r="V34">
        <v>-238339799</v>
      </c>
      <c r="W34">
        <v>-238339799</v>
      </c>
    </row>
    <row r="35" spans="1:23" x14ac:dyDescent="0.25">
      <c r="A35">
        <f>Source!A65</f>
        <v>17</v>
      </c>
      <c r="C35">
        <v>2</v>
      </c>
      <c r="D35">
        <v>0</v>
      </c>
      <c r="E35">
        <f>SmtRes!AV25</f>
        <v>0</v>
      </c>
      <c r="F35" t="str">
        <f>SmtRes!I25</f>
        <v>91.07.04-001</v>
      </c>
      <c r="G35" t="str">
        <f>SmtRes!K25</f>
        <v>Вибратор глубинный</v>
      </c>
      <c r="H35" t="str">
        <f>SmtRes!O25</f>
        <v>маш.-ч</v>
      </c>
      <c r="I35">
        <f>SmtRes!Y25*Source!I65</f>
        <v>0.73629</v>
      </c>
      <c r="J35">
        <f>SmtRes!AO25</f>
        <v>1</v>
      </c>
      <c r="K35">
        <f>SmtRes!AF25</f>
        <v>1.9</v>
      </c>
      <c r="L35">
        <f>SmtRes!DB25</f>
        <v>69.25</v>
      </c>
      <c r="M35">
        <f>ROUND(ROUND(L35*Source!I65, 6)*1, 2)</f>
        <v>1.4</v>
      </c>
      <c r="N35">
        <f>SmtRes!AB25</f>
        <v>1.9</v>
      </c>
      <c r="O35">
        <f>ROUND(ROUND(L35*Source!I65, 6)*SmtRes!DA25, 2)</f>
        <v>1.4</v>
      </c>
      <c r="P35">
        <f>SmtRes!AG25</f>
        <v>0</v>
      </c>
      <c r="Q35">
        <f>SmtRes!DC25</f>
        <v>0</v>
      </c>
      <c r="R35">
        <f>ROUND(ROUND(Q35*Source!I65, 6)*1, 2)</f>
        <v>0</v>
      </c>
      <c r="S35">
        <f>SmtRes!AC25</f>
        <v>0</v>
      </c>
      <c r="T35">
        <f>ROUND(ROUND(Q35*Source!I65, 6)*SmtRes!AK25, 2)</f>
        <v>0</v>
      </c>
      <c r="U35">
        <f>SmtRes!X25</f>
        <v>1468674927</v>
      </c>
      <c r="V35">
        <v>-1691367342</v>
      </c>
      <c r="W35">
        <v>-1691367342</v>
      </c>
    </row>
    <row r="36" spans="1:23" x14ac:dyDescent="0.25">
      <c r="A36">
        <f>Source!A65</f>
        <v>17</v>
      </c>
      <c r="C36">
        <v>2</v>
      </c>
      <c r="D36">
        <v>0</v>
      </c>
      <c r="E36">
        <f>SmtRes!AV24</f>
        <v>0</v>
      </c>
      <c r="F36" t="str">
        <f>SmtRes!I24</f>
        <v>91.06.05-011</v>
      </c>
      <c r="G36" t="str">
        <f>SmtRes!K24</f>
        <v>Погрузчик, грузоподъемность 5 т</v>
      </c>
      <c r="H36" t="str">
        <f>SmtRes!O24</f>
        <v>маш.-ч</v>
      </c>
      <c r="I36">
        <f>SmtRes!Y24*Source!I65</f>
        <v>6.8174999999999998E-3</v>
      </c>
      <c r="J36">
        <f>SmtRes!AO24</f>
        <v>1</v>
      </c>
      <c r="K36">
        <f>SmtRes!AF24</f>
        <v>89.99</v>
      </c>
      <c r="L36">
        <f>SmtRes!DB24</f>
        <v>30.375</v>
      </c>
      <c r="M36">
        <f>ROUND(ROUND(L36*Source!I65, 6)*1, 2)</f>
        <v>0.61</v>
      </c>
      <c r="N36">
        <f>SmtRes!AB24</f>
        <v>89.99</v>
      </c>
      <c r="O36">
        <f>ROUND(ROUND(L36*Source!I65, 6)*SmtRes!DA24, 2)</f>
        <v>0.61</v>
      </c>
      <c r="P36">
        <f>SmtRes!AG24</f>
        <v>10.06</v>
      </c>
      <c r="Q36">
        <f>SmtRes!DC24</f>
        <v>3.4</v>
      </c>
      <c r="R36">
        <f>ROUND(ROUND(Q36*Source!I65, 6)*1, 2)</f>
        <v>7.0000000000000007E-2</v>
      </c>
      <c r="S36">
        <f>SmtRes!AC24</f>
        <v>10.06</v>
      </c>
      <c r="T36">
        <f>ROUND(ROUND(Q36*Source!I65, 6)*SmtRes!AK24, 2)</f>
        <v>7.0000000000000007E-2</v>
      </c>
      <c r="U36">
        <f>SmtRes!X24</f>
        <v>1225731627</v>
      </c>
      <c r="V36">
        <v>1013383888</v>
      </c>
      <c r="W36">
        <v>1013383888</v>
      </c>
    </row>
    <row r="37" spans="1:23" x14ac:dyDescent="0.25">
      <c r="A37">
        <f>Source!A65</f>
        <v>17</v>
      </c>
      <c r="C37">
        <v>2</v>
      </c>
      <c r="D37">
        <v>0</v>
      </c>
      <c r="E37">
        <f>SmtRes!AV23</f>
        <v>0</v>
      </c>
      <c r="F37" t="str">
        <f>SmtRes!I23</f>
        <v>91.05.05-014</v>
      </c>
      <c r="G37" t="str">
        <f>SmtRes!K23</f>
        <v>Краны на автомобильном ходу, грузоподъемность 10 т</v>
      </c>
      <c r="H37" t="str">
        <f>SmtRes!O23</f>
        <v>маш.-ч</v>
      </c>
      <c r="I37">
        <f>SmtRes!Y23*Source!I65</f>
        <v>1.8685E-2</v>
      </c>
      <c r="J37">
        <f>SmtRes!AO23</f>
        <v>1</v>
      </c>
      <c r="K37">
        <f>SmtRes!AF23</f>
        <v>111.99</v>
      </c>
      <c r="L37">
        <f>SmtRes!DB23</f>
        <v>103.58750000000001</v>
      </c>
      <c r="M37">
        <f>ROUND(ROUND(L37*Source!I65, 6)*1, 2)</f>
        <v>2.09</v>
      </c>
      <c r="N37">
        <f>SmtRes!AB23</f>
        <v>111.99</v>
      </c>
      <c r="O37">
        <f>ROUND(ROUND(L37*Source!I65, 6)*SmtRes!DA23, 2)</f>
        <v>2.09</v>
      </c>
      <c r="P37">
        <f>SmtRes!AG23</f>
        <v>13.5</v>
      </c>
      <c r="Q37">
        <f>SmtRes!DC23</f>
        <v>12.487500000000001</v>
      </c>
      <c r="R37">
        <f>ROUND(ROUND(Q37*Source!I65, 6)*1, 2)</f>
        <v>0.25</v>
      </c>
      <c r="S37">
        <f>SmtRes!AC23</f>
        <v>13.5</v>
      </c>
      <c r="T37">
        <f>ROUND(ROUND(Q37*Source!I65, 6)*SmtRes!AK23, 2)</f>
        <v>0.25</v>
      </c>
      <c r="U37">
        <f>SmtRes!X23</f>
        <v>-1718674368</v>
      </c>
      <c r="V37">
        <v>-816987455</v>
      </c>
      <c r="W37">
        <v>-816987455</v>
      </c>
    </row>
    <row r="38" spans="1:23" x14ac:dyDescent="0.25">
      <c r="A38">
        <f>Source!A65</f>
        <v>17</v>
      </c>
      <c r="C38">
        <v>2</v>
      </c>
      <c r="D38">
        <v>0</v>
      </c>
      <c r="E38">
        <f>SmtRes!AV22</f>
        <v>0</v>
      </c>
      <c r="F38" t="str">
        <f>SmtRes!I22</f>
        <v>91.05.01-017</v>
      </c>
      <c r="G38" t="str">
        <f>SmtRes!K22</f>
        <v>Краны башенные, грузоподъемность 8 т</v>
      </c>
      <c r="H38" t="str">
        <f>SmtRes!O22</f>
        <v>маш.-ч</v>
      </c>
      <c r="I38">
        <f>SmtRes!Y22*Source!I65</f>
        <v>0.44465249999999995</v>
      </c>
      <c r="J38">
        <f>SmtRes!AO22</f>
        <v>1</v>
      </c>
      <c r="K38">
        <f>SmtRes!AF22</f>
        <v>86.4</v>
      </c>
      <c r="L38">
        <f>SmtRes!DB22</f>
        <v>1901.875</v>
      </c>
      <c r="M38">
        <f>ROUND(ROUND(L38*Source!I65, 6)*1, 2)</f>
        <v>38.42</v>
      </c>
      <c r="N38">
        <f>SmtRes!AB22</f>
        <v>86.4</v>
      </c>
      <c r="O38">
        <f>ROUND(ROUND(L38*Source!I65, 6)*SmtRes!DA22, 2)</f>
        <v>38.42</v>
      </c>
      <c r="P38">
        <f>SmtRes!AG22</f>
        <v>13.5</v>
      </c>
      <c r="Q38">
        <f>SmtRes!DC22</f>
        <v>297.17500000000001</v>
      </c>
      <c r="R38">
        <f>ROUND(ROUND(Q38*Source!I65, 6)*1, 2)</f>
        <v>6</v>
      </c>
      <c r="S38">
        <f>SmtRes!AC22</f>
        <v>13.5</v>
      </c>
      <c r="T38">
        <f>ROUND(ROUND(Q38*Source!I65, 6)*SmtRes!AK22, 2)</f>
        <v>6</v>
      </c>
      <c r="U38">
        <f>SmtRes!X22</f>
        <v>-1460065968</v>
      </c>
      <c r="V38">
        <v>-1658435989</v>
      </c>
      <c r="W38">
        <v>-1658435989</v>
      </c>
    </row>
    <row r="39" spans="1:23" x14ac:dyDescent="0.25">
      <c r="A39">
        <f>Source!A65</f>
        <v>17</v>
      </c>
      <c r="C39">
        <v>1</v>
      </c>
      <c r="D39">
        <v>0</v>
      </c>
      <c r="E39">
        <f>SmtRes!AV20</f>
        <v>1</v>
      </c>
      <c r="F39" t="str">
        <f>SmtRes!I20</f>
        <v>1-100-30</v>
      </c>
      <c r="G39" t="str">
        <f>SmtRes!K20</f>
        <v>Рабочий среднего разряда 3</v>
      </c>
      <c r="H39" t="str">
        <f>SmtRes!O20</f>
        <v>чел.-ч.</v>
      </c>
      <c r="I39">
        <f>SmtRes!Y20*Source!I65</f>
        <v>13.897579799999997</v>
      </c>
      <c r="J39">
        <f>SmtRes!AO20</f>
        <v>1</v>
      </c>
      <c r="K39">
        <f>SmtRes!AH20</f>
        <v>8.5299999999999994</v>
      </c>
      <c r="L39">
        <f>SmtRes!DB20</f>
        <v>5868.634</v>
      </c>
      <c r="M39">
        <f>ROUND(ROUND(L39*Source!I65, 6)*1, 2)</f>
        <v>118.55</v>
      </c>
      <c r="N39">
        <f>SmtRes!AD20</f>
        <v>8.5299999999999994</v>
      </c>
      <c r="O39">
        <f>ROUND(ROUND(L39*Source!I65, 6)*SmtRes!DA20, 2)</f>
        <v>118.55</v>
      </c>
      <c r="P39">
        <f>SmtRes!AG20</f>
        <v>0</v>
      </c>
      <c r="Q39">
        <f>SmtRes!DC20</f>
        <v>0</v>
      </c>
      <c r="R39">
        <f>ROUND(ROUND(Q39*Source!I65, 6)*1, 2)</f>
        <v>0</v>
      </c>
      <c r="S39">
        <f>SmtRes!AC20</f>
        <v>0</v>
      </c>
      <c r="T39">
        <f>ROUND(ROUND(Q39*Source!I65, 6)*SmtRes!AK20, 2)</f>
        <v>0</v>
      </c>
      <c r="U39">
        <f>SmtRes!X20</f>
        <v>-400197608</v>
      </c>
      <c r="V39">
        <v>85649297</v>
      </c>
      <c r="W39">
        <v>85649297</v>
      </c>
    </row>
    <row r="40" spans="1:23" x14ac:dyDescent="0.25">
      <c r="A40">
        <f>Source!A66</f>
        <v>18</v>
      </c>
      <c r="C40">
        <v>3</v>
      </c>
      <c r="D40">
        <f>Source!BI66</f>
        <v>1</v>
      </c>
      <c r="E40">
        <f>Source!FS66</f>
        <v>0</v>
      </c>
      <c r="F40" t="str">
        <f>Source!F66</f>
        <v>04.1.02.05-0006</v>
      </c>
      <c r="G40" t="str">
        <f>Source!G66</f>
        <v>Бетон тяжелый, класс В15 (М200)</v>
      </c>
      <c r="H40" t="str">
        <f>Source!H66</f>
        <v>м3</v>
      </c>
      <c r="I40">
        <f>Source!I66</f>
        <v>2.0604</v>
      </c>
      <c r="J40">
        <v>1</v>
      </c>
      <c r="K40">
        <f>Source!AC66</f>
        <v>592.76</v>
      </c>
      <c r="M40">
        <f>ROUND(K40*I40, 2)</f>
        <v>1221.32</v>
      </c>
      <c r="N40">
        <f>Source!AC66*IF(Source!BC66&lt;&gt; 0, Source!BC66, 1)</f>
        <v>592.76</v>
      </c>
      <c r="O40">
        <f>ROUND(N40*I40, 2)</f>
        <v>1221.32</v>
      </c>
      <c r="P40">
        <f>Source!AE66</f>
        <v>0</v>
      </c>
      <c r="R40">
        <f>ROUND(P40*I40, 2)</f>
        <v>0</v>
      </c>
      <c r="S40">
        <f>Source!AE66*IF(Source!BS66&lt;&gt; 0, Source!BS66, 1)</f>
        <v>0</v>
      </c>
      <c r="T40">
        <f>ROUND(S40*I40, 2)</f>
        <v>0</v>
      </c>
      <c r="U40">
        <f>Source!GF66</f>
        <v>184330150</v>
      </c>
      <c r="V40">
        <v>-1159982103</v>
      </c>
      <c r="W40">
        <v>-1159982103</v>
      </c>
    </row>
    <row r="41" spans="1:23" x14ac:dyDescent="0.25">
      <c r="A41">
        <f>Source!A67</f>
        <v>17</v>
      </c>
      <c r="C41">
        <v>2</v>
      </c>
      <c r="D41">
        <v>0</v>
      </c>
      <c r="E41">
        <f>SmtRes!AV38</f>
        <v>0</v>
      </c>
      <c r="F41" t="str">
        <f>SmtRes!I38</f>
        <v>91.14.02-001</v>
      </c>
      <c r="G41" t="str">
        <f>SmtRes!K38</f>
        <v>Автомобили бортовые, грузоподъемность до 5 т</v>
      </c>
      <c r="H41" t="str">
        <f>SmtRes!O38</f>
        <v>маш.-ч</v>
      </c>
      <c r="I41">
        <f>SmtRes!Y38*Source!I67</f>
        <v>3.0024749999999999E-2</v>
      </c>
      <c r="J41">
        <f>SmtRes!AO38</f>
        <v>1</v>
      </c>
      <c r="K41">
        <f>SmtRes!AF38</f>
        <v>65.709999999999994</v>
      </c>
      <c r="L41">
        <f>SmtRes!DB38</f>
        <v>17.25</v>
      </c>
      <c r="M41">
        <f>ROUND(ROUND(L41*Source!I67, 6)*1, 2)</f>
        <v>1.97</v>
      </c>
      <c r="N41">
        <f>SmtRes!AB38</f>
        <v>65.709999999999994</v>
      </c>
      <c r="O41">
        <f>ROUND(ROUND(L41*Source!I67, 6)*SmtRes!DA38, 2)</f>
        <v>1.97</v>
      </c>
      <c r="P41">
        <f>SmtRes!AG38</f>
        <v>11.6</v>
      </c>
      <c r="Q41">
        <f>SmtRes!DC38</f>
        <v>3.05</v>
      </c>
      <c r="R41">
        <f>ROUND(ROUND(Q41*Source!I67, 6)*1, 2)</f>
        <v>0.35</v>
      </c>
      <c r="S41">
        <f>SmtRes!AC38</f>
        <v>11.6</v>
      </c>
      <c r="T41">
        <f>ROUND(ROUND(Q41*Source!I67, 6)*SmtRes!AK38, 2)</f>
        <v>0.35</v>
      </c>
      <c r="U41">
        <f>SmtRes!X38</f>
        <v>1372534845</v>
      </c>
      <c r="V41">
        <v>-238339799</v>
      </c>
      <c r="W41">
        <v>-238339799</v>
      </c>
    </row>
    <row r="42" spans="1:23" x14ac:dyDescent="0.25">
      <c r="A42">
        <f>Source!A67</f>
        <v>17</v>
      </c>
      <c r="C42">
        <v>2</v>
      </c>
      <c r="D42">
        <v>0</v>
      </c>
      <c r="E42">
        <f>SmtRes!AV37</f>
        <v>0</v>
      </c>
      <c r="F42" t="str">
        <f>SmtRes!I37</f>
        <v>91.05.05-014</v>
      </c>
      <c r="G42" t="str">
        <f>SmtRes!K37</f>
        <v>Краны на автомобильном ходу, грузоподъемность 10 т</v>
      </c>
      <c r="H42" t="str">
        <f>SmtRes!O37</f>
        <v>маш.-ч</v>
      </c>
      <c r="I42">
        <f>SmtRes!Y37*Source!I67</f>
        <v>2.144625E-2</v>
      </c>
      <c r="J42">
        <f>SmtRes!AO37</f>
        <v>1</v>
      </c>
      <c r="K42">
        <f>SmtRes!AF37</f>
        <v>111.99</v>
      </c>
      <c r="L42">
        <f>SmtRes!DB37</f>
        <v>21</v>
      </c>
      <c r="M42">
        <f>ROUND(ROUND(L42*Source!I67, 6)*1, 2)</f>
        <v>2.4</v>
      </c>
      <c r="N42">
        <f>SmtRes!AB37</f>
        <v>111.99</v>
      </c>
      <c r="O42">
        <f>ROUND(ROUND(L42*Source!I67, 6)*SmtRes!DA37, 2)</f>
        <v>2.4</v>
      </c>
      <c r="P42">
        <f>SmtRes!AG37</f>
        <v>13.5</v>
      </c>
      <c r="Q42">
        <f>SmtRes!DC37</f>
        <v>2.5375000000000001</v>
      </c>
      <c r="R42">
        <f>ROUND(ROUND(Q42*Source!I67, 6)*1, 2)</f>
        <v>0.28999999999999998</v>
      </c>
      <c r="S42">
        <f>SmtRes!AC37</f>
        <v>13.5</v>
      </c>
      <c r="T42">
        <f>ROUND(ROUND(Q42*Source!I67, 6)*SmtRes!AK37, 2)</f>
        <v>0.28999999999999998</v>
      </c>
      <c r="U42">
        <f>SmtRes!X37</f>
        <v>-1718674368</v>
      </c>
      <c r="V42">
        <v>-816987455</v>
      </c>
      <c r="W42">
        <v>-816987455</v>
      </c>
    </row>
    <row r="43" spans="1:23" x14ac:dyDescent="0.25">
      <c r="A43">
        <f>Source!A67</f>
        <v>17</v>
      </c>
      <c r="C43">
        <v>1</v>
      </c>
      <c r="D43">
        <v>0</v>
      </c>
      <c r="E43">
        <f>SmtRes!AV35</f>
        <v>1</v>
      </c>
      <c r="F43" t="str">
        <f>SmtRes!I35</f>
        <v>1-100-35</v>
      </c>
      <c r="G43" t="str">
        <f>SmtRes!K35</f>
        <v>Рабочий среднего разряда 3.5</v>
      </c>
      <c r="H43" t="str">
        <f>SmtRes!O35</f>
        <v>чел.-ч.</v>
      </c>
      <c r="I43">
        <f>SmtRes!Y35*Source!I67</f>
        <v>28.388315339999998</v>
      </c>
      <c r="J43">
        <f>SmtRes!AO35</f>
        <v>1</v>
      </c>
      <c r="K43">
        <f>SmtRes!AH35</f>
        <v>9.07</v>
      </c>
      <c r="L43">
        <f>SmtRes!DB35</f>
        <v>2251.1134999999999</v>
      </c>
      <c r="M43">
        <f>ROUND(ROUND(L43*Source!I67, 6)*1, 2)</f>
        <v>257.48</v>
      </c>
      <c r="N43">
        <f>SmtRes!AD35</f>
        <v>9.07</v>
      </c>
      <c r="O43">
        <f>ROUND(ROUND(L43*Source!I67, 6)*SmtRes!DA35, 2)</f>
        <v>257.48</v>
      </c>
      <c r="P43">
        <f>SmtRes!AG35</f>
        <v>0</v>
      </c>
      <c r="Q43">
        <f>SmtRes!DC35</f>
        <v>0</v>
      </c>
      <c r="R43">
        <f>ROUND(ROUND(Q43*Source!I67, 6)*1, 2)</f>
        <v>0</v>
      </c>
      <c r="S43">
        <f>SmtRes!AC35</f>
        <v>0</v>
      </c>
      <c r="T43">
        <f>ROUND(ROUND(Q43*Source!I67, 6)*SmtRes!AK35, 2)</f>
        <v>0</v>
      </c>
      <c r="U43">
        <f>SmtRes!X35</f>
        <v>145020957</v>
      </c>
      <c r="V43">
        <v>286090112</v>
      </c>
      <c r="W43">
        <v>286090112</v>
      </c>
    </row>
    <row r="44" spans="1:23" x14ac:dyDescent="0.25">
      <c r="A44">
        <f>Source!A68</f>
        <v>18</v>
      </c>
      <c r="C44">
        <v>3</v>
      </c>
      <c r="D44">
        <f>Source!BI68</f>
        <v>1</v>
      </c>
      <c r="E44">
        <f>Source!FS68</f>
        <v>0</v>
      </c>
      <c r="F44" t="str">
        <f>Source!F68</f>
        <v>08.4.01.02-0011</v>
      </c>
      <c r="G44" t="str">
        <f>Source!G68</f>
        <v>Детали закладные и накладные изготовленные без применения сварки, гнутья, сверления (пробивки) отверстий поставляемые отдельно</v>
      </c>
      <c r="H44" t="str">
        <f>Source!H68</f>
        <v>т</v>
      </c>
      <c r="I44">
        <f>Source!I68</f>
        <v>0.11438</v>
      </c>
      <c r="J44">
        <v>1</v>
      </c>
      <c r="K44">
        <f>Source!AC68</f>
        <v>5804</v>
      </c>
      <c r="M44">
        <f>ROUND(K44*I44, 2)</f>
        <v>663.86</v>
      </c>
      <c r="N44">
        <f>Source!AC68*IF(Source!BC68&lt;&gt; 0, Source!BC68, 1)</f>
        <v>5804</v>
      </c>
      <c r="O44">
        <f>ROUND(N44*I44, 2)</f>
        <v>663.86</v>
      </c>
      <c r="P44">
        <f>Source!AE68</f>
        <v>0</v>
      </c>
      <c r="R44">
        <f>ROUND(P44*I44, 2)</f>
        <v>0</v>
      </c>
      <c r="S44">
        <f>Source!AE68*IF(Source!BS68&lt;&gt; 0, Source!BS68, 1)</f>
        <v>0</v>
      </c>
      <c r="T44">
        <f>ROUND(S44*I44, 2)</f>
        <v>0</v>
      </c>
      <c r="U44">
        <f>Source!GF68</f>
        <v>-751617735</v>
      </c>
      <c r="V44">
        <v>-2041896491</v>
      </c>
      <c r="W44">
        <v>-2041896491</v>
      </c>
    </row>
    <row r="45" spans="1:23" x14ac:dyDescent="0.25">
      <c r="A45">
        <f>Source!A69</f>
        <v>17</v>
      </c>
      <c r="C45">
        <v>3</v>
      </c>
      <c r="D45">
        <v>0</v>
      </c>
      <c r="E45">
        <f>SmtRes!AV47</f>
        <v>0</v>
      </c>
      <c r="F45" t="str">
        <f>SmtRes!I47</f>
        <v>14.5.09.02-0002</v>
      </c>
      <c r="G45" t="str">
        <f>SmtRes!K47</f>
        <v>Ксилол нефтяной марки А</v>
      </c>
      <c r="H45" t="str">
        <f>SmtRes!O47</f>
        <v>т</v>
      </c>
      <c r="I45">
        <f>SmtRes!Y47*Source!I69</f>
        <v>5.7400000000000001E-6</v>
      </c>
      <c r="J45">
        <f>SmtRes!AO47</f>
        <v>1</v>
      </c>
      <c r="K45">
        <f>SmtRes!AE47</f>
        <v>7640</v>
      </c>
      <c r="L45">
        <f>SmtRes!DB47</f>
        <v>10.7</v>
      </c>
      <c r="M45">
        <f>ROUND(ROUND(L45*Source!I69, 6)*1, 2)</f>
        <v>0.04</v>
      </c>
      <c r="N45">
        <f>SmtRes!AA47</f>
        <v>7640</v>
      </c>
      <c r="O45">
        <f>ROUND(ROUND(L45*Source!I69, 6)*SmtRes!DA47, 2)</f>
        <v>0.04</v>
      </c>
      <c r="P45">
        <f>SmtRes!AG47</f>
        <v>0</v>
      </c>
      <c r="Q45">
        <f>SmtRes!DC47</f>
        <v>0</v>
      </c>
      <c r="R45">
        <f>ROUND(ROUND(Q45*Source!I69, 6)*1, 2)</f>
        <v>0</v>
      </c>
      <c r="S45">
        <f>SmtRes!AC47</f>
        <v>0</v>
      </c>
      <c r="T45">
        <f>ROUND(ROUND(Q45*Source!I69, 6)*SmtRes!AK47, 2)</f>
        <v>0</v>
      </c>
      <c r="U45">
        <f>SmtRes!X47</f>
        <v>1262170789</v>
      </c>
      <c r="V45">
        <v>978940701</v>
      </c>
      <c r="W45">
        <v>978940701</v>
      </c>
    </row>
    <row r="46" spans="1:23" x14ac:dyDescent="0.25">
      <c r="A46">
        <f>Source!A69</f>
        <v>17</v>
      </c>
      <c r="C46">
        <v>3</v>
      </c>
      <c r="D46">
        <v>0</v>
      </c>
      <c r="E46">
        <f>SmtRes!AV46</f>
        <v>0</v>
      </c>
      <c r="F46" t="str">
        <f>SmtRes!I46</f>
        <v>14.4.04.08-0007</v>
      </c>
      <c r="G46" t="str">
        <f>SmtRes!K46</f>
        <v>Эмаль ПФ-133 темно-серая</v>
      </c>
      <c r="H46" t="str">
        <f>SmtRes!O46</f>
        <v>т</v>
      </c>
      <c r="I46">
        <f>SmtRes!Y46*Source!I69</f>
        <v>3.6900000000000002E-5</v>
      </c>
      <c r="J46">
        <f>SmtRes!AO46</f>
        <v>1</v>
      </c>
      <c r="K46">
        <f>SmtRes!AE46</f>
        <v>24950</v>
      </c>
      <c r="L46">
        <f>SmtRes!DB46</f>
        <v>224.55</v>
      </c>
      <c r="M46">
        <f>ROUND(ROUND(L46*Source!I69, 6)*1, 2)</f>
        <v>0.92</v>
      </c>
      <c r="N46">
        <f>SmtRes!AA46</f>
        <v>24950</v>
      </c>
      <c r="O46">
        <f>ROUND(ROUND(L46*Source!I69, 6)*SmtRes!DA46, 2)</f>
        <v>0.92</v>
      </c>
      <c r="P46">
        <f>SmtRes!AG46</f>
        <v>0</v>
      </c>
      <c r="Q46">
        <f>SmtRes!DC46</f>
        <v>0</v>
      </c>
      <c r="R46">
        <f>ROUND(ROUND(Q46*Source!I69, 6)*1, 2)</f>
        <v>0</v>
      </c>
      <c r="S46">
        <f>SmtRes!AC46</f>
        <v>0</v>
      </c>
      <c r="T46">
        <f>ROUND(ROUND(Q46*Source!I69, 6)*SmtRes!AK46, 2)</f>
        <v>0</v>
      </c>
      <c r="U46">
        <f>SmtRes!X46</f>
        <v>-1296827561</v>
      </c>
      <c r="V46">
        <v>-662552949</v>
      </c>
      <c r="W46">
        <v>-662552949</v>
      </c>
    </row>
    <row r="47" spans="1:23" x14ac:dyDescent="0.25">
      <c r="A47">
        <f>Source!A69</f>
        <v>17</v>
      </c>
      <c r="C47">
        <v>2</v>
      </c>
      <c r="D47">
        <v>0</v>
      </c>
      <c r="E47">
        <f>SmtRes!AV45</f>
        <v>0</v>
      </c>
      <c r="F47" t="str">
        <f>SmtRes!I45</f>
        <v>91.21.01-012</v>
      </c>
      <c r="G47" t="str">
        <f>SmtRes!K45</f>
        <v>Агрегаты окрасочные высокого давления для окраски поверхностей конструкций, мощность 1 кВт</v>
      </c>
      <c r="H47" t="str">
        <f>SmtRes!O45</f>
        <v>маш.-ч</v>
      </c>
      <c r="I47">
        <f>SmtRes!Y45*Source!I69</f>
        <v>3.3312500000000004E-3</v>
      </c>
      <c r="J47">
        <f>SmtRes!AO45</f>
        <v>1</v>
      </c>
      <c r="K47">
        <f>SmtRes!AF45</f>
        <v>6.82</v>
      </c>
      <c r="L47">
        <f>SmtRes!DB45</f>
        <v>5.5374999999999996</v>
      </c>
      <c r="M47">
        <f>ROUND(ROUND(L47*Source!I69, 6)*1, 2)</f>
        <v>0.02</v>
      </c>
      <c r="N47">
        <f>SmtRes!AB45</f>
        <v>6.82</v>
      </c>
      <c r="O47">
        <f>ROUND(ROUND(L47*Source!I69, 6)*SmtRes!DA45, 2)</f>
        <v>0.02</v>
      </c>
      <c r="P47">
        <f>SmtRes!AG45</f>
        <v>0</v>
      </c>
      <c r="Q47">
        <f>SmtRes!DC45</f>
        <v>0</v>
      </c>
      <c r="R47">
        <f>ROUND(ROUND(Q47*Source!I69, 6)*1, 2)</f>
        <v>0</v>
      </c>
      <c r="S47">
        <f>SmtRes!AC45</f>
        <v>0</v>
      </c>
      <c r="T47">
        <f>ROUND(ROUND(Q47*Source!I69, 6)*SmtRes!AK45, 2)</f>
        <v>0</v>
      </c>
      <c r="U47">
        <f>SmtRes!X45</f>
        <v>271748449</v>
      </c>
      <c r="V47">
        <v>1633432719</v>
      </c>
      <c r="W47">
        <v>1633432719</v>
      </c>
    </row>
    <row r="48" spans="1:23" x14ac:dyDescent="0.25">
      <c r="A48">
        <f>Source!A69</f>
        <v>17</v>
      </c>
      <c r="C48">
        <v>2</v>
      </c>
      <c r="D48">
        <v>0</v>
      </c>
      <c r="E48">
        <f>SmtRes!AV44</f>
        <v>0</v>
      </c>
      <c r="F48" t="str">
        <f>SmtRes!I44</f>
        <v>91.14.02-001</v>
      </c>
      <c r="G48" t="str">
        <f>SmtRes!K44</f>
        <v>Автомобили бортовые, грузоподъемность до 5 т</v>
      </c>
      <c r="H48" t="str">
        <f>SmtRes!O44</f>
        <v>маш.-ч</v>
      </c>
      <c r="I48">
        <f>SmtRes!Y44*Source!I69</f>
        <v>5.1250000000000006E-5</v>
      </c>
      <c r="J48">
        <f>SmtRes!AO44</f>
        <v>1</v>
      </c>
      <c r="K48">
        <f>SmtRes!AF44</f>
        <v>65.709999999999994</v>
      </c>
      <c r="L48">
        <f>SmtRes!DB44</f>
        <v>0.82499999999999996</v>
      </c>
      <c r="M48">
        <f>ROUND(ROUND(L48*Source!I69, 6)*1, 2)</f>
        <v>0</v>
      </c>
      <c r="N48">
        <f>SmtRes!AB44</f>
        <v>65.709999999999994</v>
      </c>
      <c r="O48">
        <f>ROUND(ROUND(L48*Source!I69, 6)*SmtRes!DA44, 2)</f>
        <v>0</v>
      </c>
      <c r="P48">
        <f>SmtRes!AG44</f>
        <v>11.6</v>
      </c>
      <c r="Q48">
        <f>SmtRes!DC44</f>
        <v>0.15</v>
      </c>
      <c r="R48">
        <f>ROUND(ROUND(Q48*Source!I69, 6)*1, 2)</f>
        <v>0</v>
      </c>
      <c r="S48">
        <f>SmtRes!AC44</f>
        <v>11.6</v>
      </c>
      <c r="T48">
        <f>ROUND(ROUND(Q48*Source!I69, 6)*SmtRes!AK44, 2)</f>
        <v>0</v>
      </c>
      <c r="U48">
        <f>SmtRes!X44</f>
        <v>1372534845</v>
      </c>
      <c r="V48">
        <v>-238339799</v>
      </c>
      <c r="W48">
        <v>-238339799</v>
      </c>
    </row>
    <row r="49" spans="1:23" x14ac:dyDescent="0.25">
      <c r="A49">
        <f>Source!A69</f>
        <v>17</v>
      </c>
      <c r="C49">
        <v>2</v>
      </c>
      <c r="D49">
        <v>0</v>
      </c>
      <c r="E49">
        <f>SmtRes!AV43</f>
        <v>0</v>
      </c>
      <c r="F49" t="str">
        <f>SmtRes!I43</f>
        <v>91.06.05-011</v>
      </c>
      <c r="G49" t="str">
        <f>SmtRes!K43</f>
        <v>Погрузчик, грузоподъемность 5 т</v>
      </c>
      <c r="H49" t="str">
        <f>SmtRes!O43</f>
        <v>маш.-ч</v>
      </c>
      <c r="I49">
        <f>SmtRes!Y43*Source!I69</f>
        <v>5.1250000000000006E-5</v>
      </c>
      <c r="J49">
        <f>SmtRes!AO43</f>
        <v>1</v>
      </c>
      <c r="K49">
        <f>SmtRes!AF43</f>
        <v>89.99</v>
      </c>
      <c r="L49">
        <f>SmtRes!DB43</f>
        <v>1.125</v>
      </c>
      <c r="M49">
        <f>ROUND(ROUND(L49*Source!I69, 6)*1, 2)</f>
        <v>0</v>
      </c>
      <c r="N49">
        <f>SmtRes!AB43</f>
        <v>89.99</v>
      </c>
      <c r="O49">
        <f>ROUND(ROUND(L49*Source!I69, 6)*SmtRes!DA43, 2)</f>
        <v>0</v>
      </c>
      <c r="P49">
        <f>SmtRes!AG43</f>
        <v>10.06</v>
      </c>
      <c r="Q49">
        <f>SmtRes!DC43</f>
        <v>0.125</v>
      </c>
      <c r="R49">
        <f>ROUND(ROUND(Q49*Source!I69, 6)*1, 2)</f>
        <v>0</v>
      </c>
      <c r="S49">
        <f>SmtRes!AC43</f>
        <v>10.06</v>
      </c>
      <c r="T49">
        <f>ROUND(ROUND(Q49*Source!I69, 6)*SmtRes!AK43, 2)</f>
        <v>0</v>
      </c>
      <c r="U49">
        <f>SmtRes!X43</f>
        <v>1225731627</v>
      </c>
      <c r="V49">
        <v>1013383888</v>
      </c>
      <c r="W49">
        <v>1013383888</v>
      </c>
    </row>
    <row r="50" spans="1:23" x14ac:dyDescent="0.25">
      <c r="A50">
        <f>Source!A69</f>
        <v>17</v>
      </c>
      <c r="C50">
        <v>2</v>
      </c>
      <c r="D50">
        <v>0</v>
      </c>
      <c r="E50">
        <f>SmtRes!AV42</f>
        <v>0</v>
      </c>
      <c r="F50" t="str">
        <f>SmtRes!I42</f>
        <v>91.06.03-060</v>
      </c>
      <c r="G50" t="str">
        <f>SmtRes!K42</f>
        <v>Лебедки электрические тяговым усилием до 5,79 кН (0,59 т)</v>
      </c>
      <c r="H50" t="str">
        <f>SmtRes!O42</f>
        <v>маш.-ч</v>
      </c>
      <c r="I50">
        <f>SmtRes!Y42*Source!I69</f>
        <v>5.1250000000000006E-5</v>
      </c>
      <c r="J50">
        <f>SmtRes!AO42</f>
        <v>1</v>
      </c>
      <c r="K50">
        <f>SmtRes!AF42</f>
        <v>1.7</v>
      </c>
      <c r="L50">
        <f>SmtRes!DB42</f>
        <v>2.5000000000000001E-2</v>
      </c>
      <c r="M50">
        <f>ROUND(ROUND(L50*Source!I69, 6)*1, 2)</f>
        <v>0</v>
      </c>
      <c r="N50">
        <f>SmtRes!AB42</f>
        <v>1.7</v>
      </c>
      <c r="O50">
        <f>ROUND(ROUND(L50*Source!I69, 6)*SmtRes!DA42, 2)</f>
        <v>0</v>
      </c>
      <c r="P50">
        <f>SmtRes!AG42</f>
        <v>0</v>
      </c>
      <c r="Q50">
        <f>SmtRes!DC42</f>
        <v>0</v>
      </c>
      <c r="R50">
        <f>ROUND(ROUND(Q50*Source!I69, 6)*1, 2)</f>
        <v>0</v>
      </c>
      <c r="S50">
        <f>SmtRes!AC42</f>
        <v>0</v>
      </c>
      <c r="T50">
        <f>ROUND(ROUND(Q50*Source!I69, 6)*SmtRes!AK42, 2)</f>
        <v>0</v>
      </c>
      <c r="U50">
        <f>SmtRes!X42</f>
        <v>1047452784</v>
      </c>
      <c r="V50">
        <v>-1060162024</v>
      </c>
      <c r="W50">
        <v>-1060162024</v>
      </c>
    </row>
    <row r="51" spans="1:23" x14ac:dyDescent="0.25">
      <c r="A51">
        <f>Source!A69</f>
        <v>17</v>
      </c>
      <c r="C51">
        <v>1</v>
      </c>
      <c r="D51">
        <v>0</v>
      </c>
      <c r="E51">
        <f>SmtRes!AV40</f>
        <v>1</v>
      </c>
      <c r="F51" t="str">
        <f>SmtRes!I40</f>
        <v>1-100-35</v>
      </c>
      <c r="G51" t="str">
        <f>SmtRes!K40</f>
        <v>Рабочий среднего разряда 3.5</v>
      </c>
      <c r="H51" t="str">
        <f>SmtRes!O40</f>
        <v>чел.-ч.</v>
      </c>
      <c r="I51">
        <f>SmtRes!Y40*Source!I69</f>
        <v>2.5366699999999999E-2</v>
      </c>
      <c r="J51">
        <f>SmtRes!AO40</f>
        <v>1</v>
      </c>
      <c r="K51">
        <f>SmtRes!AH40</f>
        <v>9.07</v>
      </c>
      <c r="L51">
        <f>SmtRes!DB40</f>
        <v>56.12</v>
      </c>
      <c r="M51">
        <f>ROUND(ROUND(L51*Source!I69, 6)*1, 2)</f>
        <v>0.23</v>
      </c>
      <c r="N51">
        <f>SmtRes!AD40</f>
        <v>9.07</v>
      </c>
      <c r="O51">
        <f>ROUND(ROUND(L51*Source!I69, 6)*SmtRes!DA40, 2)</f>
        <v>0.23</v>
      </c>
      <c r="P51">
        <f>SmtRes!AG40</f>
        <v>0</v>
      </c>
      <c r="Q51">
        <f>SmtRes!DC40</f>
        <v>0</v>
      </c>
      <c r="R51">
        <f>ROUND(ROUND(Q51*Source!I69, 6)*1, 2)</f>
        <v>0</v>
      </c>
      <c r="S51">
        <f>SmtRes!AC40</f>
        <v>0</v>
      </c>
      <c r="T51">
        <f>ROUND(ROUND(Q51*Source!I69, 6)*SmtRes!AK40, 2)</f>
        <v>0</v>
      </c>
      <c r="U51">
        <f>SmtRes!X40</f>
        <v>145020957</v>
      </c>
      <c r="V51">
        <v>286090112</v>
      </c>
      <c r="W51">
        <v>286090112</v>
      </c>
    </row>
    <row r="52" spans="1:23" x14ac:dyDescent="0.25">
      <c r="A52">
        <f>Source!A100</f>
        <v>4</v>
      </c>
      <c r="B52">
        <v>100</v>
      </c>
      <c r="G52" t="str">
        <f>Source!G100</f>
        <v>Полы. 1-ый ярус</v>
      </c>
    </row>
    <row r="53" spans="1:23" x14ac:dyDescent="0.25">
      <c r="A53">
        <f>Source!A104</f>
        <v>17</v>
      </c>
      <c r="C53">
        <v>3</v>
      </c>
      <c r="D53">
        <v>0</v>
      </c>
      <c r="E53">
        <f>SmtRes!AV57</f>
        <v>0</v>
      </c>
      <c r="F53" t="str">
        <f>SmtRes!I57</f>
        <v>01.7.20.08-0051</v>
      </c>
      <c r="G53" t="str">
        <f>SmtRes!K57</f>
        <v>Ветошь</v>
      </c>
      <c r="H53" t="str">
        <f>SmtRes!O57</f>
        <v>кг</v>
      </c>
      <c r="I53">
        <f>SmtRes!Y57*Source!I104</f>
        <v>0.52</v>
      </c>
      <c r="J53">
        <f>SmtRes!AO57</f>
        <v>1</v>
      </c>
      <c r="K53">
        <f>SmtRes!AE57</f>
        <v>1.82</v>
      </c>
      <c r="L53">
        <f>SmtRes!DB57</f>
        <v>0.91</v>
      </c>
      <c r="M53">
        <f>ROUND(ROUND(L53*Source!I104, 6)*1, 2)</f>
        <v>0.95</v>
      </c>
      <c r="N53">
        <f>SmtRes!AA57</f>
        <v>1.82</v>
      </c>
      <c r="O53">
        <f>ROUND(ROUND(L53*Source!I104, 6)*SmtRes!DA57, 2)</f>
        <v>0.95</v>
      </c>
      <c r="P53">
        <f>SmtRes!AG57</f>
        <v>0</v>
      </c>
      <c r="Q53">
        <f>SmtRes!DC57</f>
        <v>0</v>
      </c>
      <c r="R53">
        <f>ROUND(ROUND(Q53*Source!I104, 6)*1, 2)</f>
        <v>0</v>
      </c>
      <c r="S53">
        <f>SmtRes!AC57</f>
        <v>0</v>
      </c>
      <c r="T53">
        <f>ROUND(ROUND(Q53*Source!I104, 6)*SmtRes!AK57, 2)</f>
        <v>0</v>
      </c>
      <c r="U53">
        <f>SmtRes!X57</f>
        <v>813963326</v>
      </c>
      <c r="V53">
        <v>-485361599</v>
      </c>
      <c r="W53">
        <v>-485361599</v>
      </c>
    </row>
    <row r="54" spans="1:23" x14ac:dyDescent="0.25">
      <c r="A54">
        <f>Source!A104</f>
        <v>17</v>
      </c>
      <c r="C54">
        <v>3</v>
      </c>
      <c r="D54">
        <v>0</v>
      </c>
      <c r="E54">
        <f>SmtRes!AV56</f>
        <v>0</v>
      </c>
      <c r="F54" t="str">
        <f>SmtRes!I56</f>
        <v>01.3.05.30-0001</v>
      </c>
      <c r="G54" t="str">
        <f>SmtRes!K56</f>
        <v>Сополимер БМК-5, марок А, Б</v>
      </c>
      <c r="H54" t="str">
        <f>SmtRes!O56</f>
        <v>т</v>
      </c>
      <c r="I54">
        <f>SmtRes!Y56*Source!I104</f>
        <v>4.1600000000000005E-3</v>
      </c>
      <c r="J54">
        <f>SmtRes!AO56</f>
        <v>1</v>
      </c>
      <c r="K54">
        <f>SmtRes!AE56</f>
        <v>37870</v>
      </c>
      <c r="L54">
        <f>SmtRes!DB56</f>
        <v>151.47999999999999</v>
      </c>
      <c r="M54">
        <f>ROUND(ROUND(L54*Source!I104, 6)*1, 2)</f>
        <v>157.54</v>
      </c>
      <c r="N54">
        <f>SmtRes!AA56</f>
        <v>37870</v>
      </c>
      <c r="O54">
        <f>ROUND(ROUND(L54*Source!I104, 6)*SmtRes!DA56, 2)</f>
        <v>157.54</v>
      </c>
      <c r="P54">
        <f>SmtRes!AG56</f>
        <v>0</v>
      </c>
      <c r="Q54">
        <f>SmtRes!DC56</f>
        <v>0</v>
      </c>
      <c r="R54">
        <f>ROUND(ROUND(Q54*Source!I104, 6)*1, 2)</f>
        <v>0</v>
      </c>
      <c r="S54">
        <f>SmtRes!AC56</f>
        <v>0</v>
      </c>
      <c r="T54">
        <f>ROUND(ROUND(Q54*Source!I104, 6)*SmtRes!AK56, 2)</f>
        <v>0</v>
      </c>
      <c r="U54">
        <f>SmtRes!X56</f>
        <v>1674791289</v>
      </c>
      <c r="V54">
        <v>1469466167</v>
      </c>
      <c r="W54">
        <v>1469466167</v>
      </c>
    </row>
    <row r="55" spans="1:23" x14ac:dyDescent="0.25">
      <c r="A55">
        <f>Source!A104</f>
        <v>17</v>
      </c>
      <c r="C55">
        <v>3</v>
      </c>
      <c r="D55">
        <v>0</v>
      </c>
      <c r="E55">
        <f>SmtRes!AV55</f>
        <v>0</v>
      </c>
      <c r="F55" t="str">
        <f>SmtRes!I55</f>
        <v>01.3.01.01-0009</v>
      </c>
      <c r="G55" t="str">
        <f>SmtRes!K55</f>
        <v>Бензин растворитель</v>
      </c>
      <c r="H55" t="str">
        <f>SmtRes!O55</f>
        <v>т</v>
      </c>
      <c r="I55">
        <f>SmtRes!Y55*Source!I104</f>
        <v>5.6160000000000002E-2</v>
      </c>
      <c r="J55">
        <f>SmtRes!AO55</f>
        <v>1</v>
      </c>
      <c r="K55">
        <f>SmtRes!AE55</f>
        <v>6143.8</v>
      </c>
      <c r="L55">
        <f>SmtRes!DB55</f>
        <v>331.77</v>
      </c>
      <c r="M55">
        <f>ROUND(ROUND(L55*Source!I104, 6)*1, 2)</f>
        <v>345.04</v>
      </c>
      <c r="N55">
        <f>SmtRes!AA55</f>
        <v>6143.8</v>
      </c>
      <c r="O55">
        <f>ROUND(ROUND(L55*Source!I104, 6)*SmtRes!DA55, 2)</f>
        <v>345.04</v>
      </c>
      <c r="P55">
        <f>SmtRes!AG55</f>
        <v>0</v>
      </c>
      <c r="Q55">
        <f>SmtRes!DC55</f>
        <v>0</v>
      </c>
      <c r="R55">
        <f>ROUND(ROUND(Q55*Source!I104, 6)*1, 2)</f>
        <v>0</v>
      </c>
      <c r="S55">
        <f>SmtRes!AC55</f>
        <v>0</v>
      </c>
      <c r="T55">
        <f>ROUND(ROUND(Q55*Source!I104, 6)*SmtRes!AK55, 2)</f>
        <v>0</v>
      </c>
      <c r="U55">
        <f>SmtRes!X55</f>
        <v>-1414849288</v>
      </c>
      <c r="V55">
        <v>1553192794</v>
      </c>
      <c r="W55">
        <v>1553192794</v>
      </c>
    </row>
    <row r="56" spans="1:23" x14ac:dyDescent="0.25">
      <c r="A56">
        <f>Source!A104</f>
        <v>17</v>
      </c>
      <c r="C56">
        <v>3</v>
      </c>
      <c r="D56">
        <v>0</v>
      </c>
      <c r="E56">
        <f>SmtRes!AV54</f>
        <v>0</v>
      </c>
      <c r="F56" t="str">
        <f>SmtRes!I54</f>
        <v>01.2.03.03-0062</v>
      </c>
      <c r="G56" t="str">
        <f>SmtRes!K54</f>
        <v>Мастика битумно-резиновая кровельная</v>
      </c>
      <c r="H56" t="str">
        <f>SmtRes!O54</f>
        <v>т</v>
      </c>
      <c r="I56">
        <f>SmtRes!Y54*Source!I104</f>
        <v>0.25584000000000001</v>
      </c>
      <c r="J56">
        <f>SmtRes!AO54</f>
        <v>1</v>
      </c>
      <c r="K56">
        <f>SmtRes!AE54</f>
        <v>1995</v>
      </c>
      <c r="L56">
        <f>SmtRes!DB54</f>
        <v>490.77</v>
      </c>
      <c r="M56">
        <f>ROUND(ROUND(L56*Source!I104, 6)*1, 2)</f>
        <v>510.4</v>
      </c>
      <c r="N56">
        <f>SmtRes!AA54</f>
        <v>1995</v>
      </c>
      <c r="O56">
        <f>ROUND(ROUND(L56*Source!I104, 6)*SmtRes!DA54, 2)</f>
        <v>510.4</v>
      </c>
      <c r="P56">
        <f>SmtRes!AG54</f>
        <v>0</v>
      </c>
      <c r="Q56">
        <f>SmtRes!DC54</f>
        <v>0</v>
      </c>
      <c r="R56">
        <f>ROUND(ROUND(Q56*Source!I104, 6)*1, 2)</f>
        <v>0</v>
      </c>
      <c r="S56">
        <f>SmtRes!AC54</f>
        <v>0</v>
      </c>
      <c r="T56">
        <f>ROUND(ROUND(Q56*Source!I104, 6)*SmtRes!AK54, 2)</f>
        <v>0</v>
      </c>
      <c r="U56">
        <f>SmtRes!X54</f>
        <v>1708299668</v>
      </c>
      <c r="V56">
        <v>2035576852</v>
      </c>
      <c r="W56">
        <v>2035576852</v>
      </c>
    </row>
    <row r="57" spans="1:23" x14ac:dyDescent="0.25">
      <c r="A57">
        <f>Source!A104</f>
        <v>17</v>
      </c>
      <c r="C57">
        <v>3</v>
      </c>
      <c r="D57">
        <v>0</v>
      </c>
      <c r="E57">
        <f>SmtRes!AV53</f>
        <v>0</v>
      </c>
      <c r="F57" t="str">
        <f>SmtRes!I53</f>
        <v>01.2.01.02-0031</v>
      </c>
      <c r="G57" t="str">
        <f>SmtRes!K53</f>
        <v>Битумы нефтяные строительные изоляционные БНИ-IV-3, БНИ- IV, БНИ-V</v>
      </c>
      <c r="H57" t="str">
        <f>SmtRes!O53</f>
        <v>т</v>
      </c>
      <c r="I57">
        <f>SmtRes!Y53*Source!I104</f>
        <v>2.392E-2</v>
      </c>
      <c r="J57">
        <f>SmtRes!AO53</f>
        <v>1</v>
      </c>
      <c r="K57">
        <f>SmtRes!AE53</f>
        <v>1412.5</v>
      </c>
      <c r="L57">
        <f>SmtRes!DB53</f>
        <v>32.49</v>
      </c>
      <c r="M57">
        <f>ROUND(ROUND(L57*Source!I104, 6)*1, 2)</f>
        <v>33.79</v>
      </c>
      <c r="N57">
        <f>SmtRes!AA53</f>
        <v>1412.5</v>
      </c>
      <c r="O57">
        <f>ROUND(ROUND(L57*Source!I104, 6)*SmtRes!DA53, 2)</f>
        <v>33.79</v>
      </c>
      <c r="P57">
        <f>SmtRes!AG53</f>
        <v>0</v>
      </c>
      <c r="Q57">
        <f>SmtRes!DC53</f>
        <v>0</v>
      </c>
      <c r="R57">
        <f>ROUND(ROUND(Q57*Source!I104, 6)*1, 2)</f>
        <v>0</v>
      </c>
      <c r="S57">
        <f>SmtRes!AC53</f>
        <v>0</v>
      </c>
      <c r="T57">
        <f>ROUND(ROUND(Q57*Source!I104, 6)*SmtRes!AK53, 2)</f>
        <v>0</v>
      </c>
      <c r="U57">
        <f>SmtRes!X53</f>
        <v>1554699552</v>
      </c>
      <c r="V57">
        <v>-2117539159</v>
      </c>
      <c r="W57">
        <v>-2117539159</v>
      </c>
    </row>
    <row r="58" spans="1:23" x14ac:dyDescent="0.25">
      <c r="A58">
        <f>Source!A104</f>
        <v>17</v>
      </c>
      <c r="C58">
        <v>2</v>
      </c>
      <c r="D58">
        <v>0</v>
      </c>
      <c r="E58">
        <f>SmtRes!AV52</f>
        <v>0</v>
      </c>
      <c r="F58" t="str">
        <f>SmtRes!I52</f>
        <v>91.21.22-421</v>
      </c>
      <c r="G58" t="str">
        <f>SmtRes!K52</f>
        <v>Термос 100 л</v>
      </c>
      <c r="H58" t="str">
        <f>SmtRes!O52</f>
        <v>маш.-ч</v>
      </c>
      <c r="I58">
        <f>SmtRes!Y52*Source!I104</f>
        <v>9.1</v>
      </c>
      <c r="J58">
        <f>SmtRes!AO52</f>
        <v>1</v>
      </c>
      <c r="K58">
        <f>SmtRes!AF52</f>
        <v>2.7</v>
      </c>
      <c r="L58">
        <f>SmtRes!DB52</f>
        <v>23.625</v>
      </c>
      <c r="M58">
        <f>ROUND(ROUND(L58*Source!I104, 6)*1, 2)</f>
        <v>24.57</v>
      </c>
      <c r="N58">
        <f>SmtRes!AB52</f>
        <v>2.7</v>
      </c>
      <c r="O58">
        <f>ROUND(ROUND(L58*Source!I104, 6)*SmtRes!DA52, 2)</f>
        <v>24.57</v>
      </c>
      <c r="P58">
        <f>SmtRes!AG52</f>
        <v>0</v>
      </c>
      <c r="Q58">
        <f>SmtRes!DC52</f>
        <v>0</v>
      </c>
      <c r="R58">
        <f>ROUND(ROUND(Q58*Source!I104, 6)*1, 2)</f>
        <v>0</v>
      </c>
      <c r="S58">
        <f>SmtRes!AC52</f>
        <v>0</v>
      </c>
      <c r="T58">
        <f>ROUND(ROUND(Q58*Source!I104, 6)*SmtRes!AK52, 2)</f>
        <v>0</v>
      </c>
      <c r="U58">
        <f>SmtRes!X52</f>
        <v>-53362720</v>
      </c>
      <c r="V58">
        <v>-1112726197</v>
      </c>
      <c r="W58">
        <v>-1112726197</v>
      </c>
    </row>
    <row r="59" spans="1:23" x14ac:dyDescent="0.25">
      <c r="A59">
        <f>Source!A104</f>
        <v>17</v>
      </c>
      <c r="C59">
        <v>2</v>
      </c>
      <c r="D59">
        <v>0</v>
      </c>
      <c r="E59">
        <f>SmtRes!AV51</f>
        <v>0</v>
      </c>
      <c r="F59" t="str">
        <f>SmtRes!I51</f>
        <v>91.14.02-001</v>
      </c>
      <c r="G59" t="str">
        <f>SmtRes!K51</f>
        <v>Автомобили бортовые, грузоподъемность до 5 т</v>
      </c>
      <c r="H59" t="str">
        <f>SmtRes!O51</f>
        <v>маш.-ч</v>
      </c>
      <c r="I59">
        <f>SmtRes!Y51*Source!I104</f>
        <v>0.42900000000000005</v>
      </c>
      <c r="J59">
        <f>SmtRes!AO51</f>
        <v>1</v>
      </c>
      <c r="K59">
        <f>SmtRes!AF51</f>
        <v>65.709999999999994</v>
      </c>
      <c r="L59">
        <f>SmtRes!DB51</f>
        <v>27.1</v>
      </c>
      <c r="M59">
        <f>ROUND(ROUND(L59*Source!I104, 6)*1, 2)</f>
        <v>28.18</v>
      </c>
      <c r="N59">
        <f>SmtRes!AB51</f>
        <v>65.709999999999994</v>
      </c>
      <c r="O59">
        <f>ROUND(ROUND(L59*Source!I104, 6)*SmtRes!DA51, 2)</f>
        <v>28.18</v>
      </c>
      <c r="P59">
        <f>SmtRes!AG51</f>
        <v>11.6</v>
      </c>
      <c r="Q59">
        <f>SmtRes!DC51</f>
        <v>4.7874999999999996</v>
      </c>
      <c r="R59">
        <f>ROUND(ROUND(Q59*Source!I104, 6)*1, 2)</f>
        <v>4.9800000000000004</v>
      </c>
      <c r="S59">
        <f>SmtRes!AC51</f>
        <v>11.6</v>
      </c>
      <c r="T59">
        <f>ROUND(ROUND(Q59*Source!I104, 6)*SmtRes!AK51, 2)</f>
        <v>4.9800000000000004</v>
      </c>
      <c r="U59">
        <f>SmtRes!X51</f>
        <v>1372534845</v>
      </c>
      <c r="V59">
        <v>-238339799</v>
      </c>
      <c r="W59">
        <v>-238339799</v>
      </c>
    </row>
    <row r="60" spans="1:23" x14ac:dyDescent="0.25">
      <c r="A60">
        <f>Source!A104</f>
        <v>17</v>
      </c>
      <c r="C60">
        <v>2</v>
      </c>
      <c r="D60">
        <v>0</v>
      </c>
      <c r="E60">
        <f>SmtRes!AV50</f>
        <v>0</v>
      </c>
      <c r="F60" t="str">
        <f>SmtRes!I50</f>
        <v>91.06.06-048</v>
      </c>
      <c r="G60" t="str">
        <f>SmtRes!K50</f>
        <v>Подъемники одномачтовые, грузоподъемность до 500 кг, высота подъема 45 м</v>
      </c>
      <c r="H60" t="str">
        <f>SmtRes!O50</f>
        <v>маш.-ч</v>
      </c>
      <c r="I60">
        <f>SmtRes!Y50*Source!I104</f>
        <v>0.29900000000000004</v>
      </c>
      <c r="J60">
        <f>SmtRes!AO50</f>
        <v>1</v>
      </c>
      <c r="K60">
        <f>SmtRes!AF50</f>
        <v>31.26</v>
      </c>
      <c r="L60">
        <f>SmtRes!DB50</f>
        <v>8.9875000000000007</v>
      </c>
      <c r="M60">
        <f>ROUND(ROUND(L60*Source!I104, 6)*1, 2)</f>
        <v>9.35</v>
      </c>
      <c r="N60">
        <f>SmtRes!AB50</f>
        <v>31.26</v>
      </c>
      <c r="O60">
        <f>ROUND(ROUND(L60*Source!I104, 6)*SmtRes!DA50, 2)</f>
        <v>9.35</v>
      </c>
      <c r="P60">
        <f>SmtRes!AG50</f>
        <v>13.5</v>
      </c>
      <c r="Q60">
        <f>SmtRes!DC50</f>
        <v>3.8875000000000002</v>
      </c>
      <c r="R60">
        <f>ROUND(ROUND(Q60*Source!I104, 6)*1, 2)</f>
        <v>4.04</v>
      </c>
      <c r="S60">
        <f>SmtRes!AC50</f>
        <v>13.5</v>
      </c>
      <c r="T60">
        <f>ROUND(ROUND(Q60*Source!I104, 6)*SmtRes!AK50, 2)</f>
        <v>4.04</v>
      </c>
      <c r="U60">
        <f>SmtRes!X50</f>
        <v>1188625873</v>
      </c>
      <c r="V60">
        <v>982063922</v>
      </c>
      <c r="W60">
        <v>982063922</v>
      </c>
    </row>
    <row r="61" spans="1:23" x14ac:dyDescent="0.25">
      <c r="A61">
        <f>Source!A104</f>
        <v>17</v>
      </c>
      <c r="C61">
        <v>1</v>
      </c>
      <c r="D61">
        <v>0</v>
      </c>
      <c r="E61">
        <f>SmtRes!AV48</f>
        <v>1</v>
      </c>
      <c r="F61" t="str">
        <f>SmtRes!I48</f>
        <v>1-100-43</v>
      </c>
      <c r="G61" t="str">
        <f>SmtRes!K48</f>
        <v>Рабочий среднего разряда 4.3</v>
      </c>
      <c r="H61" t="str">
        <f>SmtRes!O48</f>
        <v>чел.-ч.</v>
      </c>
      <c r="I61">
        <f>SmtRes!Y48*Source!I104</f>
        <v>39.300559999999997</v>
      </c>
      <c r="J61">
        <f>SmtRes!AO48</f>
        <v>1</v>
      </c>
      <c r="K61">
        <f>SmtRes!AH48</f>
        <v>10.06</v>
      </c>
      <c r="L61">
        <f>SmtRes!DB48</f>
        <v>380.15550000000002</v>
      </c>
      <c r="M61">
        <f>ROUND(ROUND(L61*Source!I104, 6)*1, 2)</f>
        <v>395.36</v>
      </c>
      <c r="N61">
        <f>SmtRes!AD48</f>
        <v>10.06</v>
      </c>
      <c r="O61">
        <f>ROUND(ROUND(L61*Source!I104, 6)*SmtRes!DA48, 2)</f>
        <v>395.36</v>
      </c>
      <c r="P61">
        <f>SmtRes!AG48</f>
        <v>0</v>
      </c>
      <c r="Q61">
        <f>SmtRes!DC48</f>
        <v>0</v>
      </c>
      <c r="R61">
        <f>ROUND(ROUND(Q61*Source!I104, 6)*1, 2)</f>
        <v>0</v>
      </c>
      <c r="S61">
        <f>SmtRes!AC48</f>
        <v>0</v>
      </c>
      <c r="T61">
        <f>ROUND(ROUND(Q61*Source!I104, 6)*SmtRes!AK48, 2)</f>
        <v>0</v>
      </c>
      <c r="U61">
        <f>SmtRes!X48</f>
        <v>687044855</v>
      </c>
      <c r="V61">
        <v>1838218977</v>
      </c>
      <c r="W61">
        <v>1838218977</v>
      </c>
    </row>
    <row r="62" spans="1:23" x14ac:dyDescent="0.25">
      <c r="A62">
        <f>Source!A105</f>
        <v>18</v>
      </c>
      <c r="C62">
        <v>3</v>
      </c>
      <c r="D62">
        <f>Source!BI105</f>
        <v>1</v>
      </c>
      <c r="E62">
        <f>Source!FS105</f>
        <v>0</v>
      </c>
      <c r="F62" t="str">
        <f>Source!F105</f>
        <v>12.1.02.15-0021</v>
      </c>
      <c r="G62" t="str">
        <f>Source!G105</f>
        <v>Гидростеклоизол</v>
      </c>
      <c r="H62" t="str">
        <f>Source!H105</f>
        <v>м2</v>
      </c>
      <c r="I62">
        <f>Source!I105</f>
        <v>120.64</v>
      </c>
      <c r="J62">
        <v>1</v>
      </c>
      <c r="K62">
        <f>Source!AC105</f>
        <v>16.3</v>
      </c>
      <c r="M62">
        <f>ROUND(K62*I62, 2)</f>
        <v>1966.43</v>
      </c>
      <c r="N62">
        <f>Source!AC105*IF(Source!BC105&lt;&gt; 0, Source!BC105, 1)</f>
        <v>16.3</v>
      </c>
      <c r="O62">
        <f>ROUND(N62*I62, 2)</f>
        <v>1966.43</v>
      </c>
      <c r="P62">
        <f>Source!AE105</f>
        <v>0</v>
      </c>
      <c r="R62">
        <f>ROUND(P62*I62, 2)</f>
        <v>0</v>
      </c>
      <c r="S62">
        <f>Source!AE105*IF(Source!BS105&lt;&gt; 0, Source!BS105, 1)</f>
        <v>0</v>
      </c>
      <c r="T62">
        <f>ROUND(S62*I62, 2)</f>
        <v>0</v>
      </c>
      <c r="U62">
        <f>Source!GF105</f>
        <v>16653149</v>
      </c>
      <c r="V62">
        <v>-133955261</v>
      </c>
      <c r="W62">
        <v>-133955261</v>
      </c>
    </row>
    <row r="63" spans="1:23" x14ac:dyDescent="0.25">
      <c r="A63">
        <f>Source!A106</f>
        <v>17</v>
      </c>
      <c r="C63">
        <v>3</v>
      </c>
      <c r="D63">
        <v>0</v>
      </c>
      <c r="E63">
        <f>SmtRes!AV67</f>
        <v>0</v>
      </c>
      <c r="F63" t="str">
        <f>SmtRes!I67</f>
        <v>01.3.05.30-0001</v>
      </c>
      <c r="G63" t="str">
        <f>SmtRes!K67</f>
        <v>Сополимер БМК-5, марок А, Б</v>
      </c>
      <c r="H63" t="str">
        <f>SmtRes!O67</f>
        <v>т</v>
      </c>
      <c r="I63">
        <f>SmtRes!Y67*Source!I106</f>
        <v>4.1600000000000005E-3</v>
      </c>
      <c r="J63">
        <f>SmtRes!AO67</f>
        <v>1</v>
      </c>
      <c r="K63">
        <f>SmtRes!AE67</f>
        <v>37870</v>
      </c>
      <c r="L63">
        <f>SmtRes!DB67</f>
        <v>151.47999999999999</v>
      </c>
      <c r="M63">
        <f>ROUND(ROUND(L63*Source!I106, 6)*1, 2)</f>
        <v>157.54</v>
      </c>
      <c r="N63">
        <f>SmtRes!AA67</f>
        <v>37870</v>
      </c>
      <c r="O63">
        <f>ROUND(ROUND(L63*Source!I106, 6)*SmtRes!DA67, 2)</f>
        <v>157.54</v>
      </c>
      <c r="P63">
        <f>SmtRes!AG67</f>
        <v>0</v>
      </c>
      <c r="Q63">
        <f>SmtRes!DC67</f>
        <v>0</v>
      </c>
      <c r="R63">
        <f>ROUND(ROUND(Q63*Source!I106, 6)*1, 2)</f>
        <v>0</v>
      </c>
      <c r="S63">
        <f>SmtRes!AC67</f>
        <v>0</v>
      </c>
      <c r="T63">
        <f>ROUND(ROUND(Q63*Source!I106, 6)*SmtRes!AK67, 2)</f>
        <v>0</v>
      </c>
      <c r="U63">
        <f>SmtRes!X67</f>
        <v>1674791289</v>
      </c>
      <c r="V63">
        <v>1469466167</v>
      </c>
      <c r="W63">
        <v>1469466167</v>
      </c>
    </row>
    <row r="64" spans="1:23" x14ac:dyDescent="0.25">
      <c r="A64">
        <f>Source!A106</f>
        <v>17</v>
      </c>
      <c r="C64">
        <v>3</v>
      </c>
      <c r="D64">
        <v>0</v>
      </c>
      <c r="E64">
        <f>SmtRes!AV66</f>
        <v>0</v>
      </c>
      <c r="F64" t="str">
        <f>SmtRes!I66</f>
        <v>01.3.01.01-0009</v>
      </c>
      <c r="G64" t="str">
        <f>SmtRes!K66</f>
        <v>Бензин растворитель</v>
      </c>
      <c r="H64" t="str">
        <f>SmtRes!O66</f>
        <v>т</v>
      </c>
      <c r="I64">
        <f>SmtRes!Y66*Source!I106</f>
        <v>5.6160000000000002E-2</v>
      </c>
      <c r="J64">
        <f>SmtRes!AO66</f>
        <v>1</v>
      </c>
      <c r="K64">
        <f>SmtRes!AE66</f>
        <v>6143.8</v>
      </c>
      <c r="L64">
        <f>SmtRes!DB66</f>
        <v>331.77</v>
      </c>
      <c r="M64">
        <f>ROUND(ROUND(L64*Source!I106, 6)*1, 2)</f>
        <v>345.04</v>
      </c>
      <c r="N64">
        <f>SmtRes!AA66</f>
        <v>6143.8</v>
      </c>
      <c r="O64">
        <f>ROUND(ROUND(L64*Source!I106, 6)*SmtRes!DA66, 2)</f>
        <v>345.04</v>
      </c>
      <c r="P64">
        <f>SmtRes!AG66</f>
        <v>0</v>
      </c>
      <c r="Q64">
        <f>SmtRes!DC66</f>
        <v>0</v>
      </c>
      <c r="R64">
        <f>ROUND(ROUND(Q64*Source!I106, 6)*1, 2)</f>
        <v>0</v>
      </c>
      <c r="S64">
        <f>SmtRes!AC66</f>
        <v>0</v>
      </c>
      <c r="T64">
        <f>ROUND(ROUND(Q64*Source!I106, 6)*SmtRes!AK66, 2)</f>
        <v>0</v>
      </c>
      <c r="U64">
        <f>SmtRes!X66</f>
        <v>-1414849288</v>
      </c>
      <c r="V64">
        <v>1553192794</v>
      </c>
      <c r="W64">
        <v>1553192794</v>
      </c>
    </row>
    <row r="65" spans="1:23" x14ac:dyDescent="0.25">
      <c r="A65">
        <f>Source!A106</f>
        <v>17</v>
      </c>
      <c r="C65">
        <v>3</v>
      </c>
      <c r="D65">
        <v>0</v>
      </c>
      <c r="E65">
        <f>SmtRes!AV65</f>
        <v>0</v>
      </c>
      <c r="F65" t="str">
        <f>SmtRes!I65</f>
        <v>01.2.03.03-0062</v>
      </c>
      <c r="G65" t="str">
        <f>SmtRes!K65</f>
        <v>Мастика битумно-резиновая кровельная</v>
      </c>
      <c r="H65" t="str">
        <f>SmtRes!O65</f>
        <v>т</v>
      </c>
      <c r="I65">
        <f>SmtRes!Y65*Source!I106</f>
        <v>0.13520000000000001</v>
      </c>
      <c r="J65">
        <f>SmtRes!AO65</f>
        <v>1</v>
      </c>
      <c r="K65">
        <f>SmtRes!AE65</f>
        <v>1995</v>
      </c>
      <c r="L65">
        <f>SmtRes!DB65</f>
        <v>259.35000000000002</v>
      </c>
      <c r="M65">
        <f>ROUND(ROUND(L65*Source!I106, 6)*1, 2)</f>
        <v>269.72000000000003</v>
      </c>
      <c r="N65">
        <f>SmtRes!AA65</f>
        <v>1995</v>
      </c>
      <c r="O65">
        <f>ROUND(ROUND(L65*Source!I106, 6)*SmtRes!DA65, 2)</f>
        <v>269.72000000000003</v>
      </c>
      <c r="P65">
        <f>SmtRes!AG65</f>
        <v>0</v>
      </c>
      <c r="Q65">
        <f>SmtRes!DC65</f>
        <v>0</v>
      </c>
      <c r="R65">
        <f>ROUND(ROUND(Q65*Source!I106, 6)*1, 2)</f>
        <v>0</v>
      </c>
      <c r="S65">
        <f>SmtRes!AC65</f>
        <v>0</v>
      </c>
      <c r="T65">
        <f>ROUND(ROUND(Q65*Source!I106, 6)*SmtRes!AK65, 2)</f>
        <v>0</v>
      </c>
      <c r="U65">
        <f>SmtRes!X65</f>
        <v>1708299668</v>
      </c>
      <c r="V65">
        <v>2035576852</v>
      </c>
      <c r="W65">
        <v>2035576852</v>
      </c>
    </row>
    <row r="66" spans="1:23" x14ac:dyDescent="0.25">
      <c r="A66">
        <f>Source!A106</f>
        <v>17</v>
      </c>
      <c r="C66">
        <v>3</v>
      </c>
      <c r="D66">
        <v>0</v>
      </c>
      <c r="E66">
        <f>SmtRes!AV64</f>
        <v>0</v>
      </c>
      <c r="F66" t="str">
        <f>SmtRes!I64</f>
        <v>01.2.01.02-0031</v>
      </c>
      <c r="G66" t="str">
        <f>SmtRes!K64</f>
        <v>Битумы нефтяные строительные изоляционные БНИ-IV-3, БНИ- IV, БНИ-V</v>
      </c>
      <c r="H66" t="str">
        <f>SmtRes!O64</f>
        <v>т</v>
      </c>
      <c r="I66">
        <f>SmtRes!Y64*Source!I106</f>
        <v>2.392E-2</v>
      </c>
      <c r="J66">
        <f>SmtRes!AO64</f>
        <v>1</v>
      </c>
      <c r="K66">
        <f>SmtRes!AE64</f>
        <v>1412.5</v>
      </c>
      <c r="L66">
        <f>SmtRes!DB64</f>
        <v>32.49</v>
      </c>
      <c r="M66">
        <f>ROUND(ROUND(L66*Source!I106, 6)*1, 2)</f>
        <v>33.79</v>
      </c>
      <c r="N66">
        <f>SmtRes!AA64</f>
        <v>1412.5</v>
      </c>
      <c r="O66">
        <f>ROUND(ROUND(L66*Source!I106, 6)*SmtRes!DA64, 2)</f>
        <v>33.79</v>
      </c>
      <c r="P66">
        <f>SmtRes!AG64</f>
        <v>0</v>
      </c>
      <c r="Q66">
        <f>SmtRes!DC64</f>
        <v>0</v>
      </c>
      <c r="R66">
        <f>ROUND(ROUND(Q66*Source!I106, 6)*1, 2)</f>
        <v>0</v>
      </c>
      <c r="S66">
        <f>SmtRes!AC64</f>
        <v>0</v>
      </c>
      <c r="T66">
        <f>ROUND(ROUND(Q66*Source!I106, 6)*SmtRes!AK64, 2)</f>
        <v>0</v>
      </c>
      <c r="U66">
        <f>SmtRes!X64</f>
        <v>1554699552</v>
      </c>
      <c r="V66">
        <v>-2117539159</v>
      </c>
      <c r="W66">
        <v>-2117539159</v>
      </c>
    </row>
    <row r="67" spans="1:23" x14ac:dyDescent="0.25">
      <c r="A67">
        <f>Source!A106</f>
        <v>17</v>
      </c>
      <c r="C67">
        <v>2</v>
      </c>
      <c r="D67">
        <v>0</v>
      </c>
      <c r="E67">
        <f>SmtRes!AV63</f>
        <v>0</v>
      </c>
      <c r="F67" t="str">
        <f>SmtRes!I63</f>
        <v>91.21.22-421</v>
      </c>
      <c r="G67" t="str">
        <f>SmtRes!K63</f>
        <v>Термос 100 л</v>
      </c>
      <c r="H67" t="str">
        <f>SmtRes!O63</f>
        <v>маш.-ч</v>
      </c>
      <c r="I67">
        <f>SmtRes!Y63*Source!I106</f>
        <v>5.8500000000000005</v>
      </c>
      <c r="J67">
        <f>SmtRes!AO63</f>
        <v>1</v>
      </c>
      <c r="K67">
        <f>SmtRes!AF63</f>
        <v>2.7</v>
      </c>
      <c r="L67">
        <f>SmtRes!DB63</f>
        <v>15.1875</v>
      </c>
      <c r="M67">
        <f>ROUND(ROUND(L67*Source!I106, 6)*1, 2)</f>
        <v>15.8</v>
      </c>
      <c r="N67">
        <f>SmtRes!AB63</f>
        <v>2.7</v>
      </c>
      <c r="O67">
        <f>ROUND(ROUND(L67*Source!I106, 6)*SmtRes!DA63, 2)</f>
        <v>15.8</v>
      </c>
      <c r="P67">
        <f>SmtRes!AG63</f>
        <v>0</v>
      </c>
      <c r="Q67">
        <f>SmtRes!DC63</f>
        <v>0</v>
      </c>
      <c r="R67">
        <f>ROUND(ROUND(Q67*Source!I106, 6)*1, 2)</f>
        <v>0</v>
      </c>
      <c r="S67">
        <f>SmtRes!AC63</f>
        <v>0</v>
      </c>
      <c r="T67">
        <f>ROUND(ROUND(Q67*Source!I106, 6)*SmtRes!AK63, 2)</f>
        <v>0</v>
      </c>
      <c r="U67">
        <f>SmtRes!X63</f>
        <v>-53362720</v>
      </c>
      <c r="V67">
        <v>-1112726197</v>
      </c>
      <c r="W67">
        <v>-1112726197</v>
      </c>
    </row>
    <row r="68" spans="1:23" x14ac:dyDescent="0.25">
      <c r="A68">
        <f>Source!A106</f>
        <v>17</v>
      </c>
      <c r="C68">
        <v>2</v>
      </c>
      <c r="D68">
        <v>0</v>
      </c>
      <c r="E68">
        <f>SmtRes!AV62</f>
        <v>0</v>
      </c>
      <c r="F68" t="str">
        <f>SmtRes!I62</f>
        <v>91.14.02-001</v>
      </c>
      <c r="G68" t="str">
        <f>SmtRes!K62</f>
        <v>Автомобили бортовые, грузоподъемность до 5 т</v>
      </c>
      <c r="H68" t="str">
        <f>SmtRes!O62</f>
        <v>маш.-ч</v>
      </c>
      <c r="I68">
        <f>SmtRes!Y62*Source!I106</f>
        <v>0.28600000000000003</v>
      </c>
      <c r="J68">
        <f>SmtRes!AO62</f>
        <v>1</v>
      </c>
      <c r="K68">
        <f>SmtRes!AF62</f>
        <v>65.709999999999994</v>
      </c>
      <c r="L68">
        <f>SmtRes!DB62</f>
        <v>18.074999999999999</v>
      </c>
      <c r="M68">
        <f>ROUND(ROUND(L68*Source!I106, 6)*1, 2)</f>
        <v>18.8</v>
      </c>
      <c r="N68">
        <f>SmtRes!AB62</f>
        <v>65.709999999999994</v>
      </c>
      <c r="O68">
        <f>ROUND(ROUND(L68*Source!I106, 6)*SmtRes!DA62, 2)</f>
        <v>18.8</v>
      </c>
      <c r="P68">
        <f>SmtRes!AG62</f>
        <v>11.6</v>
      </c>
      <c r="Q68">
        <f>SmtRes!DC62</f>
        <v>3.1875</v>
      </c>
      <c r="R68">
        <f>ROUND(ROUND(Q68*Source!I106, 6)*1, 2)</f>
        <v>3.32</v>
      </c>
      <c r="S68">
        <f>SmtRes!AC62</f>
        <v>11.6</v>
      </c>
      <c r="T68">
        <f>ROUND(ROUND(Q68*Source!I106, 6)*SmtRes!AK62, 2)</f>
        <v>3.32</v>
      </c>
      <c r="U68">
        <f>SmtRes!X62</f>
        <v>1372534845</v>
      </c>
      <c r="V68">
        <v>-238339799</v>
      </c>
      <c r="W68">
        <v>-238339799</v>
      </c>
    </row>
    <row r="69" spans="1:23" x14ac:dyDescent="0.25">
      <c r="A69">
        <f>Source!A106</f>
        <v>17</v>
      </c>
      <c r="C69">
        <v>2</v>
      </c>
      <c r="D69">
        <v>0</v>
      </c>
      <c r="E69">
        <f>SmtRes!AV61</f>
        <v>0</v>
      </c>
      <c r="F69" t="str">
        <f>SmtRes!I61</f>
        <v>91.06.06-048</v>
      </c>
      <c r="G69" t="str">
        <f>SmtRes!K61</f>
        <v>Подъемники одномачтовые, грузоподъемность до 500 кг, высота подъема 45 м</v>
      </c>
      <c r="H69" t="str">
        <f>SmtRes!O61</f>
        <v>маш.-ч</v>
      </c>
      <c r="I69">
        <f>SmtRes!Y61*Source!I106</f>
        <v>0.20800000000000002</v>
      </c>
      <c r="J69">
        <f>SmtRes!AO61</f>
        <v>1</v>
      </c>
      <c r="K69">
        <f>SmtRes!AF61</f>
        <v>31.26</v>
      </c>
      <c r="L69">
        <f>SmtRes!DB61</f>
        <v>6.25</v>
      </c>
      <c r="M69">
        <f>ROUND(ROUND(L69*Source!I106, 6)*1, 2)</f>
        <v>6.5</v>
      </c>
      <c r="N69">
        <f>SmtRes!AB61</f>
        <v>31.26</v>
      </c>
      <c r="O69">
        <f>ROUND(ROUND(L69*Source!I106, 6)*SmtRes!DA61, 2)</f>
        <v>6.5</v>
      </c>
      <c r="P69">
        <f>SmtRes!AG61</f>
        <v>13.5</v>
      </c>
      <c r="Q69">
        <f>SmtRes!DC61</f>
        <v>2.7</v>
      </c>
      <c r="R69">
        <f>ROUND(ROUND(Q69*Source!I106, 6)*1, 2)</f>
        <v>2.81</v>
      </c>
      <c r="S69">
        <f>SmtRes!AC61</f>
        <v>13.5</v>
      </c>
      <c r="T69">
        <f>ROUND(ROUND(Q69*Source!I106, 6)*SmtRes!AK61, 2)</f>
        <v>2.81</v>
      </c>
      <c r="U69">
        <f>SmtRes!X61</f>
        <v>1188625873</v>
      </c>
      <c r="V69">
        <v>982063922</v>
      </c>
      <c r="W69">
        <v>982063922</v>
      </c>
    </row>
    <row r="70" spans="1:23" x14ac:dyDescent="0.25">
      <c r="A70">
        <f>Source!A106</f>
        <v>17</v>
      </c>
      <c r="C70">
        <v>1</v>
      </c>
      <c r="D70">
        <v>0</v>
      </c>
      <c r="E70">
        <f>SmtRes!AV59</f>
        <v>1</v>
      </c>
      <c r="F70" t="str">
        <f>SmtRes!I59</f>
        <v>1-100-43</v>
      </c>
      <c r="G70" t="str">
        <f>SmtRes!K59</f>
        <v>Рабочий среднего разряда 4.3</v>
      </c>
      <c r="H70" t="str">
        <f>SmtRes!O59</f>
        <v>чел.-ч.</v>
      </c>
      <c r="I70">
        <f>SmtRes!Y59*Source!I106</f>
        <v>28.273440000000001</v>
      </c>
      <c r="J70">
        <f>SmtRes!AO59</f>
        <v>1</v>
      </c>
      <c r="K70">
        <f>SmtRes!AH59</f>
        <v>10.06</v>
      </c>
      <c r="L70">
        <f>SmtRes!DB59</f>
        <v>273.49299999999999</v>
      </c>
      <c r="M70">
        <f>ROUND(ROUND(L70*Source!I106, 6)*1, 2)</f>
        <v>284.43</v>
      </c>
      <c r="N70">
        <f>SmtRes!AD59</f>
        <v>10.06</v>
      </c>
      <c r="O70">
        <f>ROUND(ROUND(L70*Source!I106, 6)*SmtRes!DA59, 2)</f>
        <v>284.43</v>
      </c>
      <c r="P70">
        <f>SmtRes!AG59</f>
        <v>0</v>
      </c>
      <c r="Q70">
        <f>SmtRes!DC59</f>
        <v>0</v>
      </c>
      <c r="R70">
        <f>ROUND(ROUND(Q70*Source!I106, 6)*1, 2)</f>
        <v>0</v>
      </c>
      <c r="S70">
        <f>SmtRes!AC59</f>
        <v>0</v>
      </c>
      <c r="T70">
        <f>ROUND(ROUND(Q70*Source!I106, 6)*SmtRes!AK59, 2)</f>
        <v>0</v>
      </c>
      <c r="U70">
        <f>SmtRes!X59</f>
        <v>687044855</v>
      </c>
      <c r="V70">
        <v>1838218977</v>
      </c>
      <c r="W70">
        <v>1838218977</v>
      </c>
    </row>
    <row r="71" spans="1:23" x14ac:dyDescent="0.25">
      <c r="A71">
        <f>Source!A107</f>
        <v>18</v>
      </c>
      <c r="C71">
        <v>3</v>
      </c>
      <c r="D71">
        <f>Source!BI107</f>
        <v>1</v>
      </c>
      <c r="E71">
        <f>Source!FS107</f>
        <v>0</v>
      </c>
      <c r="F71" t="str">
        <f>Source!F107</f>
        <v>12.1.02.15-0021</v>
      </c>
      <c r="G71" t="str">
        <f>Source!G107</f>
        <v>Гидростеклоизол</v>
      </c>
      <c r="H71" t="str">
        <f>Source!H107</f>
        <v>м2</v>
      </c>
      <c r="I71">
        <f>Source!I107</f>
        <v>120.64</v>
      </c>
      <c r="J71">
        <v>1</v>
      </c>
      <c r="K71">
        <f>Source!AC107</f>
        <v>16.3</v>
      </c>
      <c r="M71">
        <f>ROUND(K71*I71, 2)</f>
        <v>1966.43</v>
      </c>
      <c r="N71">
        <f>Source!AC107*IF(Source!BC107&lt;&gt; 0, Source!BC107, 1)</f>
        <v>16.3</v>
      </c>
      <c r="O71">
        <f>ROUND(N71*I71, 2)</f>
        <v>1966.43</v>
      </c>
      <c r="P71">
        <f>Source!AE107</f>
        <v>0</v>
      </c>
      <c r="R71">
        <f>ROUND(P71*I71, 2)</f>
        <v>0</v>
      </c>
      <c r="S71">
        <f>Source!AE107*IF(Source!BS107&lt;&gt; 0, Source!BS107, 1)</f>
        <v>0</v>
      </c>
      <c r="T71">
        <f>ROUND(S71*I71, 2)</f>
        <v>0</v>
      </c>
      <c r="U71">
        <f>Source!GF107</f>
        <v>16653149</v>
      </c>
      <c r="V71">
        <v>-133955261</v>
      </c>
      <c r="W71">
        <v>-133955261</v>
      </c>
    </row>
    <row r="72" spans="1:23" x14ac:dyDescent="0.25">
      <c r="A72">
        <f>Source!A108</f>
        <v>17</v>
      </c>
      <c r="C72">
        <v>3</v>
      </c>
      <c r="D72">
        <v>0</v>
      </c>
      <c r="E72">
        <f>SmtRes!AV73</f>
        <v>0</v>
      </c>
      <c r="F72" t="str">
        <f>SmtRes!I73</f>
        <v>01.7.03.01-0001</v>
      </c>
      <c r="G72" t="str">
        <f>SmtRes!K73</f>
        <v>Вода</v>
      </c>
      <c r="H72" t="str">
        <f>SmtRes!O73</f>
        <v>м3</v>
      </c>
      <c r="I72">
        <f>SmtRes!Y73*Source!I108</f>
        <v>3.64</v>
      </c>
      <c r="J72">
        <f>SmtRes!AO73</f>
        <v>1</v>
      </c>
      <c r="K72">
        <f>SmtRes!AE73</f>
        <v>2.44</v>
      </c>
      <c r="L72">
        <f>SmtRes!DB73</f>
        <v>8.5399999999999991</v>
      </c>
      <c r="M72">
        <f>ROUND(ROUND(L72*Source!I108, 6)*1, 2)</f>
        <v>8.8800000000000008</v>
      </c>
      <c r="N72">
        <f>SmtRes!AA73</f>
        <v>2.44</v>
      </c>
      <c r="O72">
        <f>ROUND(ROUND(L72*Source!I108, 6)*SmtRes!DA73, 2)</f>
        <v>8.8800000000000008</v>
      </c>
      <c r="P72">
        <f>SmtRes!AG73</f>
        <v>0</v>
      </c>
      <c r="Q72">
        <f>SmtRes!DC73</f>
        <v>0</v>
      </c>
      <c r="R72">
        <f>ROUND(ROUND(Q72*Source!I108, 6)*1, 2)</f>
        <v>0</v>
      </c>
      <c r="S72">
        <f>SmtRes!AC73</f>
        <v>0</v>
      </c>
      <c r="T72">
        <f>ROUND(ROUND(Q72*Source!I108, 6)*SmtRes!AK73, 2)</f>
        <v>0</v>
      </c>
      <c r="U72">
        <f>SmtRes!X73</f>
        <v>-1660354250</v>
      </c>
      <c r="V72">
        <v>1600079109</v>
      </c>
      <c r="W72">
        <v>1600079109</v>
      </c>
    </row>
    <row r="73" spans="1:23" x14ac:dyDescent="0.25">
      <c r="A73">
        <f>Source!A108</f>
        <v>17</v>
      </c>
      <c r="C73">
        <v>2</v>
      </c>
      <c r="D73">
        <v>0</v>
      </c>
      <c r="E73">
        <f>SmtRes!AV72</f>
        <v>0</v>
      </c>
      <c r="F73" t="str">
        <f>SmtRes!I72</f>
        <v>91.07.04-002</v>
      </c>
      <c r="G73" t="str">
        <f>SmtRes!K72</f>
        <v>Вибратор поверхностный</v>
      </c>
      <c r="H73" t="str">
        <f>SmtRes!O72</f>
        <v>маш.-ч</v>
      </c>
      <c r="I73">
        <f>SmtRes!Y72*Source!I108</f>
        <v>11.791</v>
      </c>
      <c r="J73">
        <f>SmtRes!AO72</f>
        <v>1</v>
      </c>
      <c r="K73">
        <f>SmtRes!AF72</f>
        <v>0.5</v>
      </c>
      <c r="L73">
        <f>SmtRes!DB72</f>
        <v>5.6749999999999998</v>
      </c>
      <c r="M73">
        <f>ROUND(ROUND(L73*Source!I108, 6)*1, 2)</f>
        <v>5.9</v>
      </c>
      <c r="N73">
        <f>SmtRes!AB72</f>
        <v>0.5</v>
      </c>
      <c r="O73">
        <f>ROUND(ROUND(L73*Source!I108, 6)*SmtRes!DA72, 2)</f>
        <v>5.9</v>
      </c>
      <c r="P73">
        <f>SmtRes!AG72</f>
        <v>0</v>
      </c>
      <c r="Q73">
        <f>SmtRes!DC72</f>
        <v>0</v>
      </c>
      <c r="R73">
        <f>ROUND(ROUND(Q73*Source!I108, 6)*1, 2)</f>
        <v>0</v>
      </c>
      <c r="S73">
        <f>SmtRes!AC72</f>
        <v>0</v>
      </c>
      <c r="T73">
        <f>ROUND(ROUND(Q73*Source!I108, 6)*SmtRes!AK72, 2)</f>
        <v>0</v>
      </c>
      <c r="U73">
        <f>SmtRes!X72</f>
        <v>126902709</v>
      </c>
      <c r="V73">
        <v>1352424148</v>
      </c>
      <c r="W73">
        <v>1352424148</v>
      </c>
    </row>
    <row r="74" spans="1:23" x14ac:dyDescent="0.25">
      <c r="A74">
        <f>Source!A108</f>
        <v>17</v>
      </c>
      <c r="C74">
        <v>2</v>
      </c>
      <c r="D74">
        <v>0</v>
      </c>
      <c r="E74">
        <f>SmtRes!AV71</f>
        <v>0</v>
      </c>
      <c r="F74" t="str">
        <f>SmtRes!I71</f>
        <v>91.06.06-048</v>
      </c>
      <c r="G74" t="str">
        <f>SmtRes!K71</f>
        <v>Подъемники одномачтовые, грузоподъемность до 500 кг, высота подъема 45 м</v>
      </c>
      <c r="H74" t="str">
        <f>SmtRes!O71</f>
        <v>маш.-ч</v>
      </c>
      <c r="I74">
        <f>SmtRes!Y71*Source!I108</f>
        <v>1.651</v>
      </c>
      <c r="J74">
        <f>SmtRes!AO71</f>
        <v>1</v>
      </c>
      <c r="K74">
        <f>SmtRes!AF71</f>
        <v>31.26</v>
      </c>
      <c r="L74">
        <f>SmtRes!DB71</f>
        <v>49.625</v>
      </c>
      <c r="M74">
        <f>ROUND(ROUND(L74*Source!I108, 6)*1, 2)</f>
        <v>51.61</v>
      </c>
      <c r="N74">
        <f>SmtRes!AB71</f>
        <v>31.26</v>
      </c>
      <c r="O74">
        <f>ROUND(ROUND(L74*Source!I108, 6)*SmtRes!DA71, 2)</f>
        <v>51.61</v>
      </c>
      <c r="P74">
        <f>SmtRes!AG71</f>
        <v>13.5</v>
      </c>
      <c r="Q74">
        <f>SmtRes!DC71</f>
        <v>21.4375</v>
      </c>
      <c r="R74">
        <f>ROUND(ROUND(Q74*Source!I108, 6)*1, 2)</f>
        <v>22.3</v>
      </c>
      <c r="S74">
        <f>SmtRes!AC71</f>
        <v>13.5</v>
      </c>
      <c r="T74">
        <f>ROUND(ROUND(Q74*Source!I108, 6)*SmtRes!AK71, 2)</f>
        <v>22.3</v>
      </c>
      <c r="U74">
        <f>SmtRes!X71</f>
        <v>1188625873</v>
      </c>
      <c r="V74">
        <v>982063922</v>
      </c>
      <c r="W74">
        <v>982063922</v>
      </c>
    </row>
    <row r="75" spans="1:23" x14ac:dyDescent="0.25">
      <c r="A75">
        <f>Source!A108</f>
        <v>17</v>
      </c>
      <c r="C75">
        <v>1</v>
      </c>
      <c r="D75">
        <v>0</v>
      </c>
      <c r="E75">
        <f>SmtRes!AV69</f>
        <v>1</v>
      </c>
      <c r="F75" t="str">
        <f>SmtRes!I69</f>
        <v>1-100-22</v>
      </c>
      <c r="G75" t="str">
        <f>SmtRes!K69</f>
        <v>Рабочий среднего разряда 2.2</v>
      </c>
      <c r="H75" t="str">
        <f>SmtRes!O69</f>
        <v>чел.-ч.</v>
      </c>
      <c r="I75">
        <f>SmtRes!Y69*Source!I108</f>
        <v>47.253959999999999</v>
      </c>
      <c r="J75">
        <f>SmtRes!AO69</f>
        <v>1</v>
      </c>
      <c r="K75">
        <f>SmtRes!AH69</f>
        <v>7.94</v>
      </c>
      <c r="L75">
        <f>SmtRes!DB69</f>
        <v>360.76650000000001</v>
      </c>
      <c r="M75">
        <f>ROUND(ROUND(L75*Source!I108, 6)*1, 2)</f>
        <v>375.2</v>
      </c>
      <c r="N75">
        <f>SmtRes!AD69</f>
        <v>7.94</v>
      </c>
      <c r="O75">
        <f>ROUND(ROUND(L75*Source!I108, 6)*SmtRes!DA69, 2)</f>
        <v>375.2</v>
      </c>
      <c r="P75">
        <f>SmtRes!AG69</f>
        <v>0</v>
      </c>
      <c r="Q75">
        <f>SmtRes!DC69</f>
        <v>0</v>
      </c>
      <c r="R75">
        <f>ROUND(ROUND(Q75*Source!I108, 6)*1, 2)</f>
        <v>0</v>
      </c>
      <c r="S75">
        <f>SmtRes!AC69</f>
        <v>0</v>
      </c>
      <c r="T75">
        <f>ROUND(ROUND(Q75*Source!I108, 6)*SmtRes!AK69, 2)</f>
        <v>0</v>
      </c>
      <c r="U75">
        <f>SmtRes!X69</f>
        <v>-1366118074</v>
      </c>
      <c r="V75">
        <v>743991777</v>
      </c>
      <c r="W75">
        <v>743991777</v>
      </c>
    </row>
    <row r="76" spans="1:23" x14ac:dyDescent="0.25">
      <c r="A76">
        <f>Source!A109</f>
        <v>18</v>
      </c>
      <c r="C76">
        <v>3</v>
      </c>
      <c r="D76">
        <f>Source!BI109</f>
        <v>1</v>
      </c>
      <c r="E76">
        <f>Source!FS109</f>
        <v>0</v>
      </c>
      <c r="F76" t="str">
        <f>Source!F109</f>
        <v>04.3.01.09-0012</v>
      </c>
      <c r="G76" t="str">
        <f>Source!G109</f>
        <v>Раствор готовый кладочный цементный марки 50</v>
      </c>
      <c r="H76" t="str">
        <f>Source!H109</f>
        <v>м3</v>
      </c>
      <c r="I76">
        <f>Source!I109</f>
        <v>2.1215999999999999</v>
      </c>
      <c r="J76">
        <v>1</v>
      </c>
      <c r="K76">
        <f>Source!AC109</f>
        <v>485.9</v>
      </c>
      <c r="M76">
        <f>ROUND(K76*I76, 2)</f>
        <v>1030.8900000000001</v>
      </c>
      <c r="N76">
        <f>Source!AC109*IF(Source!BC109&lt;&gt; 0, Source!BC109, 1)</f>
        <v>485.9</v>
      </c>
      <c r="O76">
        <f>ROUND(N76*I76, 2)</f>
        <v>1030.8900000000001</v>
      </c>
      <c r="P76">
        <f>Source!AE109</f>
        <v>0</v>
      </c>
      <c r="R76">
        <f>ROUND(P76*I76, 2)</f>
        <v>0</v>
      </c>
      <c r="S76">
        <f>Source!AE109*IF(Source!BS109&lt;&gt; 0, Source!BS109, 1)</f>
        <v>0</v>
      </c>
      <c r="T76">
        <f>ROUND(S76*I76, 2)</f>
        <v>0</v>
      </c>
      <c r="U76">
        <f>Source!GF109</f>
        <v>-1019936957</v>
      </c>
      <c r="V76">
        <v>-1983899890</v>
      </c>
      <c r="W76">
        <v>-1983899890</v>
      </c>
    </row>
    <row r="77" spans="1:23" x14ac:dyDescent="0.25">
      <c r="A77">
        <f>Source!A110</f>
        <v>17</v>
      </c>
      <c r="C77">
        <v>3</v>
      </c>
      <c r="D77">
        <v>0</v>
      </c>
      <c r="E77">
        <f>SmtRes!AV80</f>
        <v>0</v>
      </c>
      <c r="F77" t="str">
        <f>SmtRes!I80</f>
        <v>01.7.03.01-0001</v>
      </c>
      <c r="G77" t="str">
        <f>SmtRes!K80</f>
        <v>Вода</v>
      </c>
      <c r="H77" t="str">
        <f>SmtRes!O80</f>
        <v>м3</v>
      </c>
      <c r="I77">
        <f>SmtRes!Y80*Source!I110</f>
        <v>5.3332799999999994</v>
      </c>
      <c r="J77">
        <f>SmtRes!AO80</f>
        <v>1</v>
      </c>
      <c r="K77">
        <f>SmtRes!AE80</f>
        <v>2.44</v>
      </c>
      <c r="L77">
        <f>SmtRes!DB80</f>
        <v>0.37</v>
      </c>
      <c r="M77">
        <f>ROUND(ROUND(L77*Source!I110, 6)*1, 2)</f>
        <v>13.16</v>
      </c>
      <c r="N77">
        <f>SmtRes!AA80</f>
        <v>2.44</v>
      </c>
      <c r="O77">
        <f>ROUND(ROUND(L77*Source!I110, 6)*SmtRes!DA80, 2)</f>
        <v>13.16</v>
      </c>
      <c r="P77">
        <f>SmtRes!AG80</f>
        <v>0</v>
      </c>
      <c r="Q77">
        <f>SmtRes!DC80</f>
        <v>0</v>
      </c>
      <c r="R77">
        <f>ROUND(ROUND(Q77*Source!I110, 6)*1, 2)</f>
        <v>0</v>
      </c>
      <c r="S77">
        <f>SmtRes!AC80</f>
        <v>0</v>
      </c>
      <c r="T77">
        <f>ROUND(ROUND(Q77*Source!I110, 6)*SmtRes!AK80, 2)</f>
        <v>0</v>
      </c>
      <c r="U77">
        <f>SmtRes!X80</f>
        <v>-1660354250</v>
      </c>
      <c r="V77">
        <v>1600079109</v>
      </c>
      <c r="W77">
        <v>1600079109</v>
      </c>
    </row>
    <row r="78" spans="1:23" x14ac:dyDescent="0.25">
      <c r="A78">
        <f>Source!A110</f>
        <v>17</v>
      </c>
      <c r="C78">
        <v>2</v>
      </c>
      <c r="D78">
        <v>0</v>
      </c>
      <c r="E78">
        <f>SmtRes!AV79</f>
        <v>0</v>
      </c>
      <c r="F78" t="str">
        <f>SmtRes!I79</f>
        <v>91.18.01-007</v>
      </c>
      <c r="G78" t="str">
        <f>SmtRes!K79</f>
        <v>Компрессоры передвижные с двигателем внутреннего сгорания, давлением до 686 кПа (7ат), производительность до 5мЗ/мин</v>
      </c>
      <c r="H78" t="str">
        <f>SmtRes!O79</f>
        <v>маш.-ч</v>
      </c>
      <c r="I78">
        <f>SmtRes!Y79*Source!I110</f>
        <v>9.7776800000000001</v>
      </c>
      <c r="J78">
        <f>SmtRes!AO79</f>
        <v>1</v>
      </c>
      <c r="K78">
        <f>SmtRes!AF79</f>
        <v>90</v>
      </c>
      <c r="L78">
        <f>SmtRes!DB79</f>
        <v>24.75</v>
      </c>
      <c r="M78">
        <f>ROUND(ROUND(L78*Source!I110, 6)*1, 2)</f>
        <v>879.99</v>
      </c>
      <c r="N78">
        <f>SmtRes!AB79</f>
        <v>90</v>
      </c>
      <c r="O78">
        <f>ROUND(ROUND(L78*Source!I110, 6)*SmtRes!DA79, 2)</f>
        <v>879.99</v>
      </c>
      <c r="P78">
        <f>SmtRes!AG79</f>
        <v>10.06</v>
      </c>
      <c r="Q78">
        <f>SmtRes!DC79</f>
        <v>2.7625000000000002</v>
      </c>
      <c r="R78">
        <f>ROUND(ROUND(Q78*Source!I110, 6)*1, 2)</f>
        <v>98.22</v>
      </c>
      <c r="S78">
        <f>SmtRes!AC79</f>
        <v>10.06</v>
      </c>
      <c r="T78">
        <f>ROUND(ROUND(Q78*Source!I110, 6)*SmtRes!AK79, 2)</f>
        <v>98.22</v>
      </c>
      <c r="U78">
        <f>SmtRes!X79</f>
        <v>-1589061407</v>
      </c>
      <c r="V78">
        <v>-1756222023</v>
      </c>
      <c r="W78">
        <v>-1756222023</v>
      </c>
    </row>
    <row r="79" spans="1:23" x14ac:dyDescent="0.25">
      <c r="A79">
        <f>Source!A110</f>
        <v>17</v>
      </c>
      <c r="C79">
        <v>2</v>
      </c>
      <c r="D79">
        <v>0</v>
      </c>
      <c r="E79">
        <f>SmtRes!AV78</f>
        <v>0</v>
      </c>
      <c r="F79" t="str">
        <f>SmtRes!I78</f>
        <v>91.08.09-023</v>
      </c>
      <c r="G79" t="str">
        <f>SmtRes!K78</f>
        <v>Трамбовки пневматические при работе от передвижных компрессорных станций</v>
      </c>
      <c r="H79" t="str">
        <f>SmtRes!O78</f>
        <v>маш.-ч</v>
      </c>
      <c r="I79">
        <f>SmtRes!Y78*Source!I110</f>
        <v>19.55536</v>
      </c>
      <c r="J79">
        <f>SmtRes!AO78</f>
        <v>1</v>
      </c>
      <c r="K79">
        <f>SmtRes!AF78</f>
        <v>0.55000000000000004</v>
      </c>
      <c r="L79">
        <f>SmtRes!DB78</f>
        <v>0.3</v>
      </c>
      <c r="M79">
        <f>ROUND(ROUND(L79*Source!I110, 6)*1, 2)</f>
        <v>10.67</v>
      </c>
      <c r="N79">
        <f>SmtRes!AB78</f>
        <v>0.55000000000000004</v>
      </c>
      <c r="O79">
        <f>ROUND(ROUND(L79*Source!I110, 6)*SmtRes!DA78, 2)</f>
        <v>10.67</v>
      </c>
      <c r="P79">
        <f>SmtRes!AG78</f>
        <v>0</v>
      </c>
      <c r="Q79">
        <f>SmtRes!DC78</f>
        <v>0</v>
      </c>
      <c r="R79">
        <f>ROUND(ROUND(Q79*Source!I110, 6)*1, 2)</f>
        <v>0</v>
      </c>
      <c r="S79">
        <f>SmtRes!AC78</f>
        <v>0</v>
      </c>
      <c r="T79">
        <f>ROUND(ROUND(Q79*Source!I110, 6)*SmtRes!AK78, 2)</f>
        <v>0</v>
      </c>
      <c r="U79">
        <f>SmtRes!X78</f>
        <v>-1806095485</v>
      </c>
      <c r="V79">
        <v>537051757</v>
      </c>
      <c r="W79">
        <v>537051757</v>
      </c>
    </row>
    <row r="80" spans="1:23" x14ac:dyDescent="0.25">
      <c r="A80">
        <f>Source!A110</f>
        <v>17</v>
      </c>
      <c r="C80">
        <v>2</v>
      </c>
      <c r="D80">
        <v>0</v>
      </c>
      <c r="E80">
        <f>SmtRes!AV77</f>
        <v>0</v>
      </c>
      <c r="F80" t="str">
        <f>SmtRes!I77</f>
        <v>91.06.05-011</v>
      </c>
      <c r="G80" t="str">
        <f>SmtRes!K77</f>
        <v>Погрузчик, грузоподъемность 5 т</v>
      </c>
      <c r="H80" t="str">
        <f>SmtRes!O77</f>
        <v>маш.-ч</v>
      </c>
      <c r="I80">
        <f>SmtRes!Y77*Source!I110</f>
        <v>3.55552</v>
      </c>
      <c r="J80">
        <f>SmtRes!AO77</f>
        <v>1</v>
      </c>
      <c r="K80">
        <f>SmtRes!AF77</f>
        <v>89.99</v>
      </c>
      <c r="L80">
        <f>SmtRes!DB77</f>
        <v>9</v>
      </c>
      <c r="M80">
        <f>ROUND(ROUND(L80*Source!I110, 6)*1, 2)</f>
        <v>320</v>
      </c>
      <c r="N80">
        <f>SmtRes!AB77</f>
        <v>89.99</v>
      </c>
      <c r="O80">
        <f>ROUND(ROUND(L80*Source!I110, 6)*SmtRes!DA77, 2)</f>
        <v>320</v>
      </c>
      <c r="P80">
        <f>SmtRes!AG77</f>
        <v>10.06</v>
      </c>
      <c r="Q80">
        <f>SmtRes!DC77</f>
        <v>1</v>
      </c>
      <c r="R80">
        <f>ROUND(ROUND(Q80*Source!I110, 6)*1, 2)</f>
        <v>35.56</v>
      </c>
      <c r="S80">
        <f>SmtRes!AC77</f>
        <v>10.06</v>
      </c>
      <c r="T80">
        <f>ROUND(ROUND(Q80*Source!I110, 6)*SmtRes!AK77, 2)</f>
        <v>35.56</v>
      </c>
      <c r="U80">
        <f>SmtRes!X77</f>
        <v>1225731627</v>
      </c>
      <c r="V80">
        <v>1013383888</v>
      </c>
      <c r="W80">
        <v>1013383888</v>
      </c>
    </row>
    <row r="81" spans="1:23" x14ac:dyDescent="0.25">
      <c r="A81">
        <f>Source!A110</f>
        <v>17</v>
      </c>
      <c r="C81">
        <v>1</v>
      </c>
      <c r="D81">
        <v>0</v>
      </c>
      <c r="E81">
        <f>SmtRes!AV75</f>
        <v>1</v>
      </c>
      <c r="F81" t="str">
        <f>SmtRes!I75</f>
        <v>1-100-31</v>
      </c>
      <c r="G81" t="str">
        <f>SmtRes!K75</f>
        <v>Рабочий среднего разряда 3.1</v>
      </c>
      <c r="H81" t="str">
        <f>SmtRes!O75</f>
        <v>чел.-ч.</v>
      </c>
      <c r="I81">
        <f>SmtRes!Y75*Source!I110</f>
        <v>139.42971679999999</v>
      </c>
      <c r="J81">
        <f>SmtRes!AO75</f>
        <v>1</v>
      </c>
      <c r="K81">
        <f>SmtRes!AH75</f>
        <v>8.64</v>
      </c>
      <c r="L81">
        <f>SmtRes!DB75</f>
        <v>33.878999999999998</v>
      </c>
      <c r="M81">
        <f>ROUND(ROUND(L81*Source!I110, 6)*1, 2)</f>
        <v>1204.57</v>
      </c>
      <c r="N81">
        <f>SmtRes!AD75</f>
        <v>8.64</v>
      </c>
      <c r="O81">
        <f>ROUND(ROUND(L81*Source!I110, 6)*SmtRes!DA75, 2)</f>
        <v>1204.57</v>
      </c>
      <c r="P81">
        <f>SmtRes!AG75</f>
        <v>0</v>
      </c>
      <c r="Q81">
        <f>SmtRes!DC75</f>
        <v>0</v>
      </c>
      <c r="R81">
        <f>ROUND(ROUND(Q81*Source!I110, 6)*1, 2)</f>
        <v>0</v>
      </c>
      <c r="S81">
        <f>SmtRes!AC75</f>
        <v>0</v>
      </c>
      <c r="T81">
        <f>ROUND(ROUND(Q81*Source!I110, 6)*SmtRes!AK75, 2)</f>
        <v>0</v>
      </c>
      <c r="U81">
        <f>SmtRes!X75</f>
        <v>1010519658</v>
      </c>
      <c r="V81">
        <v>-1488350428</v>
      </c>
      <c r="W81">
        <v>-1488350428</v>
      </c>
    </row>
    <row r="82" spans="1:23" x14ac:dyDescent="0.25">
      <c r="A82">
        <f>Source!A111</f>
        <v>18</v>
      </c>
      <c r="C82">
        <v>3</v>
      </c>
      <c r="D82">
        <f>Source!BI111</f>
        <v>1</v>
      </c>
      <c r="E82">
        <f>Source!FS111</f>
        <v>0</v>
      </c>
      <c r="F82" t="str">
        <f>Source!F111</f>
        <v>02.3.01.02-0015</v>
      </c>
      <c r="G82" t="str">
        <f>Source!G111</f>
        <v>Песок природный для строительных работ средний</v>
      </c>
      <c r="H82" t="str">
        <f>Source!H111</f>
        <v>м3</v>
      </c>
      <c r="I82">
        <f>Source!I111</f>
        <v>42.666240000000002</v>
      </c>
      <c r="J82">
        <v>1</v>
      </c>
      <c r="K82">
        <f>Source!AC111</f>
        <v>55.26</v>
      </c>
      <c r="M82">
        <f>ROUND(K82*I82, 2)</f>
        <v>2357.7399999999998</v>
      </c>
      <c r="N82">
        <f>Source!AC111*IF(Source!BC111&lt;&gt; 0, Source!BC111, 1)</f>
        <v>55.26</v>
      </c>
      <c r="O82">
        <f>ROUND(N82*I82, 2)</f>
        <v>2357.7399999999998</v>
      </c>
      <c r="P82">
        <f>Source!AE111</f>
        <v>0</v>
      </c>
      <c r="R82">
        <f>ROUND(P82*I82, 2)</f>
        <v>0</v>
      </c>
      <c r="S82">
        <f>Source!AE111*IF(Source!BS111&lt;&gt; 0, Source!BS111, 1)</f>
        <v>0</v>
      </c>
      <c r="T82">
        <f>ROUND(S82*I82, 2)</f>
        <v>0</v>
      </c>
      <c r="U82">
        <f>Source!GF111</f>
        <v>-35545874</v>
      </c>
      <c r="V82">
        <v>1327291456</v>
      </c>
      <c r="W82">
        <v>1327291456</v>
      </c>
    </row>
    <row r="83" spans="1:23" x14ac:dyDescent="0.25">
      <c r="A83">
        <f>Source!A112</f>
        <v>17</v>
      </c>
      <c r="C83">
        <v>3</v>
      </c>
      <c r="D83">
        <v>0</v>
      </c>
      <c r="E83">
        <f>SmtRes!AV87</f>
        <v>0</v>
      </c>
      <c r="F83" t="str">
        <f>SmtRes!I87</f>
        <v>13.2.03.01-0011</v>
      </c>
      <c r="G83" t="str">
        <f>SmtRes!K87</f>
        <v>Камень булыжный</v>
      </c>
      <c r="H83" t="str">
        <f>SmtRes!O87</f>
        <v>м3</v>
      </c>
      <c r="I83">
        <f>SmtRes!Y87*Source!I112</f>
        <v>18.66648</v>
      </c>
      <c r="J83">
        <f>SmtRes!AO87</f>
        <v>1</v>
      </c>
      <c r="K83">
        <f>SmtRes!AE87</f>
        <v>203.4</v>
      </c>
      <c r="L83">
        <f>SmtRes!DB87</f>
        <v>3417.12</v>
      </c>
      <c r="M83">
        <f>ROUND(ROUND(L83*Source!I112, 6)*1, 2)</f>
        <v>3796.76</v>
      </c>
      <c r="N83">
        <f>SmtRes!AA87</f>
        <v>203.4</v>
      </c>
      <c r="O83">
        <f>ROUND(ROUND(L83*Source!I112, 6)*SmtRes!DA87, 2)</f>
        <v>3796.76</v>
      </c>
      <c r="P83">
        <f>SmtRes!AG87</f>
        <v>0</v>
      </c>
      <c r="Q83">
        <f>SmtRes!DC87</f>
        <v>0</v>
      </c>
      <c r="R83">
        <f>ROUND(ROUND(Q83*Source!I112, 6)*1, 2)</f>
        <v>0</v>
      </c>
      <c r="S83">
        <f>SmtRes!AC87</f>
        <v>0</v>
      </c>
      <c r="T83">
        <f>ROUND(ROUND(Q83*Source!I112, 6)*SmtRes!AK87, 2)</f>
        <v>0</v>
      </c>
      <c r="U83">
        <f>SmtRes!X87</f>
        <v>-1869051633</v>
      </c>
      <c r="V83">
        <v>-1916176808</v>
      </c>
      <c r="W83">
        <v>-1916176808</v>
      </c>
    </row>
    <row r="84" spans="1:23" x14ac:dyDescent="0.25">
      <c r="A84">
        <f>Source!A112</f>
        <v>17</v>
      </c>
      <c r="C84">
        <v>3</v>
      </c>
      <c r="D84">
        <v>0</v>
      </c>
      <c r="E84">
        <f>SmtRes!AV85</f>
        <v>0</v>
      </c>
      <c r="F84" t="str">
        <f>SmtRes!I85</f>
        <v>01.7.03.01-0001</v>
      </c>
      <c r="G84" t="str">
        <f>SmtRes!K85</f>
        <v>Вода</v>
      </c>
      <c r="H84" t="str">
        <f>SmtRes!O85</f>
        <v>м3</v>
      </c>
      <c r="I84">
        <f>SmtRes!Y85*Source!I112</f>
        <v>2.7777500000000002</v>
      </c>
      <c r="J84">
        <f>SmtRes!AO85</f>
        <v>1</v>
      </c>
      <c r="K84">
        <f>SmtRes!AE85</f>
        <v>2.44</v>
      </c>
      <c r="L84">
        <f>SmtRes!DB85</f>
        <v>6.1</v>
      </c>
      <c r="M84">
        <f>ROUND(ROUND(L84*Source!I112, 6)*1, 2)</f>
        <v>6.78</v>
      </c>
      <c r="N84">
        <f>SmtRes!AA85</f>
        <v>2.44</v>
      </c>
      <c r="O84">
        <f>ROUND(ROUND(L84*Source!I112, 6)*SmtRes!DA85, 2)</f>
        <v>6.78</v>
      </c>
      <c r="P84">
        <f>SmtRes!AG85</f>
        <v>0</v>
      </c>
      <c r="Q84">
        <f>SmtRes!DC85</f>
        <v>0</v>
      </c>
      <c r="R84">
        <f>ROUND(ROUND(Q84*Source!I112, 6)*1, 2)</f>
        <v>0</v>
      </c>
      <c r="S84">
        <f>SmtRes!AC85</f>
        <v>0</v>
      </c>
      <c r="T84">
        <f>ROUND(ROUND(Q84*Source!I112, 6)*SmtRes!AK85, 2)</f>
        <v>0</v>
      </c>
      <c r="U84">
        <f>SmtRes!X85</f>
        <v>-1660354250</v>
      </c>
      <c r="V84">
        <v>1600079109</v>
      </c>
      <c r="W84">
        <v>1600079109</v>
      </c>
    </row>
    <row r="85" spans="1:23" x14ac:dyDescent="0.25">
      <c r="A85">
        <f>Source!A112</f>
        <v>17</v>
      </c>
      <c r="C85">
        <v>2</v>
      </c>
      <c r="D85">
        <v>0</v>
      </c>
      <c r="E85">
        <f>SmtRes!AV84</f>
        <v>0</v>
      </c>
      <c r="F85" t="str">
        <f>SmtRes!I84</f>
        <v>91.06.05-011</v>
      </c>
      <c r="G85" t="str">
        <f>SmtRes!K84</f>
        <v>Погрузчик, грузоподъемность 5 т</v>
      </c>
      <c r="H85" t="str">
        <f>SmtRes!O84</f>
        <v>маш.-ч</v>
      </c>
      <c r="I85">
        <f>SmtRes!Y84*Source!I112</f>
        <v>3.3471887499999999</v>
      </c>
      <c r="J85">
        <f>SmtRes!AO84</f>
        <v>1</v>
      </c>
      <c r="K85">
        <f>SmtRes!AF84</f>
        <v>89.99</v>
      </c>
      <c r="L85">
        <f>SmtRes!DB84</f>
        <v>271.10000000000002</v>
      </c>
      <c r="M85">
        <f>ROUND(ROUND(L85*Source!I112, 6)*1, 2)</f>
        <v>301.22000000000003</v>
      </c>
      <c r="N85">
        <f>SmtRes!AB84</f>
        <v>89.99</v>
      </c>
      <c r="O85">
        <f>ROUND(ROUND(L85*Source!I112, 6)*SmtRes!DA84, 2)</f>
        <v>301.22000000000003</v>
      </c>
      <c r="P85">
        <f>SmtRes!AG84</f>
        <v>10.06</v>
      </c>
      <c r="Q85">
        <f>SmtRes!DC84</f>
        <v>30.3</v>
      </c>
      <c r="R85">
        <f>ROUND(ROUND(Q85*Source!I112, 6)*1, 2)</f>
        <v>33.67</v>
      </c>
      <c r="S85">
        <f>SmtRes!AC84</f>
        <v>10.06</v>
      </c>
      <c r="T85">
        <f>ROUND(ROUND(Q85*Source!I112, 6)*SmtRes!AK84, 2)</f>
        <v>33.67</v>
      </c>
      <c r="U85">
        <f>SmtRes!X84</f>
        <v>1225731627</v>
      </c>
      <c r="V85">
        <v>1013383888</v>
      </c>
      <c r="W85">
        <v>1013383888</v>
      </c>
    </row>
    <row r="86" spans="1:23" x14ac:dyDescent="0.25">
      <c r="A86">
        <f>Source!A112</f>
        <v>17</v>
      </c>
      <c r="C86">
        <v>1</v>
      </c>
      <c r="D86">
        <v>0</v>
      </c>
      <c r="E86">
        <f>SmtRes!AV82</f>
        <v>1</v>
      </c>
      <c r="F86" t="str">
        <f>SmtRes!I82</f>
        <v>1-100-34</v>
      </c>
      <c r="G86" t="str">
        <f>SmtRes!K82</f>
        <v>Рабочий среднего разряда 3.4</v>
      </c>
      <c r="H86" t="str">
        <f>SmtRes!O82</f>
        <v>чел.-ч.</v>
      </c>
      <c r="I86">
        <f>SmtRes!Y82*Source!I112</f>
        <v>101.83787049999999</v>
      </c>
      <c r="J86">
        <f>SmtRes!AO82</f>
        <v>1</v>
      </c>
      <c r="K86">
        <f>SmtRes!AH82</f>
        <v>8.9700000000000006</v>
      </c>
      <c r="L86">
        <f>SmtRes!DB82</f>
        <v>822.14649999999995</v>
      </c>
      <c r="M86">
        <f>ROUND(ROUND(L86*Source!I112, 6)*1, 2)</f>
        <v>913.49</v>
      </c>
      <c r="N86">
        <f>SmtRes!AD82</f>
        <v>8.9700000000000006</v>
      </c>
      <c r="O86">
        <f>ROUND(ROUND(L86*Source!I112, 6)*SmtRes!DA82, 2)</f>
        <v>913.49</v>
      </c>
      <c r="P86">
        <f>SmtRes!AG82</f>
        <v>0</v>
      </c>
      <c r="Q86">
        <f>SmtRes!DC82</f>
        <v>0</v>
      </c>
      <c r="R86">
        <f>ROUND(ROUND(Q86*Source!I112, 6)*1, 2)</f>
        <v>0</v>
      </c>
      <c r="S86">
        <f>SmtRes!AC82</f>
        <v>0</v>
      </c>
      <c r="T86">
        <f>ROUND(ROUND(Q86*Source!I112, 6)*SmtRes!AK82, 2)</f>
        <v>0</v>
      </c>
      <c r="U86">
        <f>SmtRes!X82</f>
        <v>-814890593</v>
      </c>
      <c r="V86">
        <v>-801567261</v>
      </c>
      <c r="W86">
        <v>-801567261</v>
      </c>
    </row>
    <row r="87" spans="1:23" x14ac:dyDescent="0.25">
      <c r="A87">
        <f>Source!A113</f>
        <v>18</v>
      </c>
      <c r="C87">
        <v>3</v>
      </c>
      <c r="D87">
        <f>Source!BI113</f>
        <v>1</v>
      </c>
      <c r="E87">
        <f>Source!FS113</f>
        <v>0</v>
      </c>
      <c r="F87" t="str">
        <f>Source!F113</f>
        <v>02.3.01.02-0015</v>
      </c>
      <c r="G87" t="str">
        <f>Source!G113</f>
        <v>Песок природный для строительных работ средний</v>
      </c>
      <c r="H87" t="str">
        <f>Source!H113</f>
        <v>м3</v>
      </c>
      <c r="I87">
        <f>Source!I113</f>
        <v>1.77776</v>
      </c>
      <c r="J87">
        <v>1</v>
      </c>
      <c r="K87">
        <f>Source!AC113</f>
        <v>55.26</v>
      </c>
      <c r="M87">
        <f>ROUND(K87*I87, 2)</f>
        <v>98.24</v>
      </c>
      <c r="N87">
        <f>Source!AC113*IF(Source!BC113&lt;&gt; 0, Source!BC113, 1)</f>
        <v>55.26</v>
      </c>
      <c r="O87">
        <f>ROUND(N87*I87, 2)</f>
        <v>98.24</v>
      </c>
      <c r="P87">
        <f>Source!AE113</f>
        <v>0</v>
      </c>
      <c r="R87">
        <f>ROUND(P87*I87, 2)</f>
        <v>0</v>
      </c>
      <c r="S87">
        <f>Source!AE113*IF(Source!BS113&lt;&gt; 0, Source!BS113, 1)</f>
        <v>0</v>
      </c>
      <c r="T87">
        <f>ROUND(S87*I87, 2)</f>
        <v>0</v>
      </c>
      <c r="U87">
        <f>Source!GF113</f>
        <v>-35545874</v>
      </c>
      <c r="V87">
        <v>1327291456</v>
      </c>
      <c r="W87">
        <v>1327291456</v>
      </c>
    </row>
    <row r="88" spans="1:23" x14ac:dyDescent="0.25">
      <c r="A88">
        <f>Source!A114</f>
        <v>17</v>
      </c>
      <c r="C88">
        <v>3</v>
      </c>
      <c r="D88">
        <v>0</v>
      </c>
      <c r="E88">
        <f>SmtRes!AV93</f>
        <v>0</v>
      </c>
      <c r="F88" t="str">
        <f>SmtRes!I93</f>
        <v>01.7.03.01-0001</v>
      </c>
      <c r="G88" t="str">
        <f>SmtRes!K93</f>
        <v>Вода</v>
      </c>
      <c r="H88" t="str">
        <f>SmtRes!O93</f>
        <v>м3</v>
      </c>
      <c r="I88">
        <f>SmtRes!Y93*Source!I114</f>
        <v>0.63360000000000005</v>
      </c>
      <c r="J88">
        <f>SmtRes!AO93</f>
        <v>1</v>
      </c>
      <c r="K88">
        <f>SmtRes!AE93</f>
        <v>2.44</v>
      </c>
      <c r="L88">
        <f>SmtRes!DB93</f>
        <v>0.37</v>
      </c>
      <c r="M88">
        <f>ROUND(ROUND(L88*Source!I114, 6)*1, 2)</f>
        <v>1.56</v>
      </c>
      <c r="N88">
        <f>SmtRes!AA93</f>
        <v>2.44</v>
      </c>
      <c r="O88">
        <f>ROUND(ROUND(L88*Source!I114, 6)*SmtRes!DA93, 2)</f>
        <v>1.56</v>
      </c>
      <c r="P88">
        <f>SmtRes!AG93</f>
        <v>0</v>
      </c>
      <c r="Q88">
        <f>SmtRes!DC93</f>
        <v>0</v>
      </c>
      <c r="R88">
        <f>ROUND(ROUND(Q88*Source!I114, 6)*1, 2)</f>
        <v>0</v>
      </c>
      <c r="S88">
        <f>SmtRes!AC93</f>
        <v>0</v>
      </c>
      <c r="T88">
        <f>ROUND(ROUND(Q88*Source!I114, 6)*SmtRes!AK93, 2)</f>
        <v>0</v>
      </c>
      <c r="U88">
        <f>SmtRes!X93</f>
        <v>-1660354250</v>
      </c>
      <c r="V88">
        <v>1600079109</v>
      </c>
      <c r="W88">
        <v>1600079109</v>
      </c>
    </row>
    <row r="89" spans="1:23" x14ac:dyDescent="0.25">
      <c r="A89">
        <f>Source!A114</f>
        <v>17</v>
      </c>
      <c r="C89">
        <v>2</v>
      </c>
      <c r="D89">
        <v>0</v>
      </c>
      <c r="E89">
        <f>SmtRes!AV92</f>
        <v>0</v>
      </c>
      <c r="F89" t="str">
        <f>SmtRes!I92</f>
        <v>91.18.01-007</v>
      </c>
      <c r="G89" t="str">
        <f>SmtRes!K92</f>
        <v>Компрессоры передвижные с двигателем внутреннего сгорания, давлением до 686 кПа (7ат), производительность до 5мЗ/мин</v>
      </c>
      <c r="H89" t="str">
        <f>SmtRes!O92</f>
        <v>маш.-ч</v>
      </c>
      <c r="I89">
        <f>SmtRes!Y92*Source!I114</f>
        <v>1.1616000000000002</v>
      </c>
      <c r="J89">
        <f>SmtRes!AO92</f>
        <v>1</v>
      </c>
      <c r="K89">
        <f>SmtRes!AF92</f>
        <v>90</v>
      </c>
      <c r="L89">
        <f>SmtRes!DB92</f>
        <v>24.75</v>
      </c>
      <c r="M89">
        <f>ROUND(ROUND(L89*Source!I114, 6)*1, 2)</f>
        <v>104.54</v>
      </c>
      <c r="N89">
        <f>SmtRes!AB92</f>
        <v>90</v>
      </c>
      <c r="O89">
        <f>ROUND(ROUND(L89*Source!I114, 6)*SmtRes!DA92, 2)</f>
        <v>104.54</v>
      </c>
      <c r="P89">
        <f>SmtRes!AG92</f>
        <v>10.06</v>
      </c>
      <c r="Q89">
        <f>SmtRes!DC92</f>
        <v>2.7625000000000002</v>
      </c>
      <c r="R89">
        <f>ROUND(ROUND(Q89*Source!I114, 6)*1, 2)</f>
        <v>11.67</v>
      </c>
      <c r="S89">
        <f>SmtRes!AC92</f>
        <v>10.06</v>
      </c>
      <c r="T89">
        <f>ROUND(ROUND(Q89*Source!I114, 6)*SmtRes!AK92, 2)</f>
        <v>11.67</v>
      </c>
      <c r="U89">
        <f>SmtRes!X92</f>
        <v>-1589061407</v>
      </c>
      <c r="V89">
        <v>-1756222023</v>
      </c>
      <c r="W89">
        <v>-1756222023</v>
      </c>
    </row>
    <row r="90" spans="1:23" x14ac:dyDescent="0.25">
      <c r="A90">
        <f>Source!A114</f>
        <v>17</v>
      </c>
      <c r="C90">
        <v>2</v>
      </c>
      <c r="D90">
        <v>0</v>
      </c>
      <c r="E90">
        <f>SmtRes!AV91</f>
        <v>0</v>
      </c>
      <c r="F90" t="str">
        <f>SmtRes!I91</f>
        <v>91.08.09-023</v>
      </c>
      <c r="G90" t="str">
        <f>SmtRes!K91</f>
        <v>Трамбовки пневматические при работе от передвижных компрессорных станций</v>
      </c>
      <c r="H90" t="str">
        <f>SmtRes!O91</f>
        <v>маш.-ч</v>
      </c>
      <c r="I90">
        <f>SmtRes!Y91*Source!I114</f>
        <v>2.3232000000000004</v>
      </c>
      <c r="J90">
        <f>SmtRes!AO91</f>
        <v>1</v>
      </c>
      <c r="K90">
        <f>SmtRes!AF91</f>
        <v>0.55000000000000004</v>
      </c>
      <c r="L90">
        <f>SmtRes!DB91</f>
        <v>0.3</v>
      </c>
      <c r="M90">
        <f>ROUND(ROUND(L90*Source!I114, 6)*1, 2)</f>
        <v>1.27</v>
      </c>
      <c r="N90">
        <f>SmtRes!AB91</f>
        <v>0.55000000000000004</v>
      </c>
      <c r="O90">
        <f>ROUND(ROUND(L90*Source!I114, 6)*SmtRes!DA91, 2)</f>
        <v>1.27</v>
      </c>
      <c r="P90">
        <f>SmtRes!AG91</f>
        <v>0</v>
      </c>
      <c r="Q90">
        <f>SmtRes!DC91</f>
        <v>0</v>
      </c>
      <c r="R90">
        <f>ROUND(ROUND(Q90*Source!I114, 6)*1, 2)</f>
        <v>0</v>
      </c>
      <c r="S90">
        <f>SmtRes!AC91</f>
        <v>0</v>
      </c>
      <c r="T90">
        <f>ROUND(ROUND(Q90*Source!I114, 6)*SmtRes!AK91, 2)</f>
        <v>0</v>
      </c>
      <c r="U90">
        <f>SmtRes!X91</f>
        <v>-1806095485</v>
      </c>
      <c r="V90">
        <v>537051757</v>
      </c>
      <c r="W90">
        <v>537051757</v>
      </c>
    </row>
    <row r="91" spans="1:23" x14ac:dyDescent="0.25">
      <c r="A91">
        <f>Source!A114</f>
        <v>17</v>
      </c>
      <c r="C91">
        <v>2</v>
      </c>
      <c r="D91">
        <v>0</v>
      </c>
      <c r="E91">
        <f>SmtRes!AV90</f>
        <v>0</v>
      </c>
      <c r="F91" t="str">
        <f>SmtRes!I90</f>
        <v>91.06.05-011</v>
      </c>
      <c r="G91" t="str">
        <f>SmtRes!K90</f>
        <v>Погрузчик, грузоподъемность 5 т</v>
      </c>
      <c r="H91" t="str">
        <f>SmtRes!O90</f>
        <v>маш.-ч</v>
      </c>
      <c r="I91">
        <f>SmtRes!Y90*Source!I114</f>
        <v>0.42240000000000005</v>
      </c>
      <c r="J91">
        <f>SmtRes!AO90</f>
        <v>1</v>
      </c>
      <c r="K91">
        <f>SmtRes!AF90</f>
        <v>89.99</v>
      </c>
      <c r="L91">
        <f>SmtRes!DB90</f>
        <v>9</v>
      </c>
      <c r="M91">
        <f>ROUND(ROUND(L91*Source!I114, 6)*1, 2)</f>
        <v>38.020000000000003</v>
      </c>
      <c r="N91">
        <f>SmtRes!AB90</f>
        <v>89.99</v>
      </c>
      <c r="O91">
        <f>ROUND(ROUND(L91*Source!I114, 6)*SmtRes!DA90, 2)</f>
        <v>38.020000000000003</v>
      </c>
      <c r="P91">
        <f>SmtRes!AG90</f>
        <v>10.06</v>
      </c>
      <c r="Q91">
        <f>SmtRes!DC90</f>
        <v>1</v>
      </c>
      <c r="R91">
        <f>ROUND(ROUND(Q91*Source!I114, 6)*1, 2)</f>
        <v>4.22</v>
      </c>
      <c r="S91">
        <f>SmtRes!AC90</f>
        <v>10.06</v>
      </c>
      <c r="T91">
        <f>ROUND(ROUND(Q91*Source!I114, 6)*SmtRes!AK90, 2)</f>
        <v>4.22</v>
      </c>
      <c r="U91">
        <f>SmtRes!X90</f>
        <v>-665367104</v>
      </c>
      <c r="V91">
        <v>-1911453925</v>
      </c>
      <c r="W91">
        <v>-1911453925</v>
      </c>
    </row>
    <row r="92" spans="1:23" x14ac:dyDescent="0.25">
      <c r="A92">
        <f>Source!A114</f>
        <v>17</v>
      </c>
      <c r="C92">
        <v>1</v>
      </c>
      <c r="D92">
        <v>0</v>
      </c>
      <c r="E92">
        <f>SmtRes!AV88</f>
        <v>1</v>
      </c>
      <c r="F92" t="str">
        <f>SmtRes!I88</f>
        <v>1-100-31</v>
      </c>
      <c r="G92" t="str">
        <f>SmtRes!K88</f>
        <v>Рабочий среднего разряда 3.1</v>
      </c>
      <c r="H92" t="str">
        <f>SmtRes!O88</f>
        <v>чел.-ч.</v>
      </c>
      <c r="I92">
        <f>SmtRes!Y88*Source!I114</f>
        <v>16.564416000000001</v>
      </c>
      <c r="J92">
        <f>SmtRes!AO88</f>
        <v>1</v>
      </c>
      <c r="K92">
        <f>SmtRes!AH88</f>
        <v>8.64</v>
      </c>
      <c r="L92">
        <f>SmtRes!DB88</f>
        <v>33.878999999999998</v>
      </c>
      <c r="M92">
        <f>ROUND(ROUND(L92*Source!I114, 6)*1, 2)</f>
        <v>143.1</v>
      </c>
      <c r="N92">
        <f>SmtRes!AD88</f>
        <v>8.64</v>
      </c>
      <c r="O92">
        <f>ROUND(ROUND(L92*Source!I114, 6)*SmtRes!DA88, 2)</f>
        <v>143.1</v>
      </c>
      <c r="P92">
        <f>SmtRes!AG88</f>
        <v>0</v>
      </c>
      <c r="Q92">
        <f>SmtRes!DC88</f>
        <v>0</v>
      </c>
      <c r="R92">
        <f>ROUND(ROUND(Q92*Source!I114, 6)*1, 2)</f>
        <v>0</v>
      </c>
      <c r="S92">
        <f>SmtRes!AC88</f>
        <v>0</v>
      </c>
      <c r="T92">
        <f>ROUND(ROUND(Q92*Source!I114, 6)*SmtRes!AK88, 2)</f>
        <v>0</v>
      </c>
      <c r="U92">
        <f>SmtRes!X88</f>
        <v>1010519658</v>
      </c>
      <c r="V92">
        <v>-1488350428</v>
      </c>
      <c r="W92">
        <v>-1488350428</v>
      </c>
    </row>
    <row r="93" spans="1:23" x14ac:dyDescent="0.25">
      <c r="A93">
        <f>Source!A115</f>
        <v>18</v>
      </c>
      <c r="C93">
        <v>3</v>
      </c>
      <c r="D93">
        <f>Source!BI115</f>
        <v>1</v>
      </c>
      <c r="E93">
        <f>Source!FS115</f>
        <v>0</v>
      </c>
      <c r="F93" t="str">
        <f>Source!F115</f>
        <v>02.3.01.02-0015</v>
      </c>
      <c r="G93" t="str">
        <f>Source!G115</f>
        <v>Песок природный для строительных работ средний</v>
      </c>
      <c r="H93" t="str">
        <f>Source!H115</f>
        <v>м3</v>
      </c>
      <c r="I93">
        <f>Source!I115</f>
        <v>5.0688000000000004</v>
      </c>
      <c r="J93">
        <v>1</v>
      </c>
      <c r="K93">
        <f>Source!AC115</f>
        <v>55.26</v>
      </c>
      <c r="M93">
        <f>ROUND(K93*I93, 2)</f>
        <v>280.10000000000002</v>
      </c>
      <c r="N93">
        <f>Source!AC115*IF(Source!BC115&lt;&gt; 0, Source!BC115, 1)</f>
        <v>55.26</v>
      </c>
      <c r="O93">
        <f>ROUND(N93*I93, 2)</f>
        <v>280.10000000000002</v>
      </c>
      <c r="P93">
        <f>Source!AE115</f>
        <v>0</v>
      </c>
      <c r="R93">
        <f>ROUND(P93*I93, 2)</f>
        <v>0</v>
      </c>
      <c r="S93">
        <f>Source!AE115*IF(Source!BS115&lt;&gt; 0, Source!BS115, 1)</f>
        <v>0</v>
      </c>
      <c r="T93">
        <f>ROUND(S93*I93, 2)</f>
        <v>0</v>
      </c>
      <c r="U93">
        <f>Source!GF115</f>
        <v>-35545874</v>
      </c>
      <c r="V93">
        <v>1327291456</v>
      </c>
      <c r="W93">
        <v>1327291456</v>
      </c>
    </row>
    <row r="94" spans="1:23" x14ac:dyDescent="0.25">
      <c r="A94">
        <f>Source!A116</f>
        <v>17</v>
      </c>
      <c r="C94">
        <v>3</v>
      </c>
      <c r="D94">
        <v>0</v>
      </c>
      <c r="E94">
        <f>SmtRes!AV98</f>
        <v>0</v>
      </c>
      <c r="F94" t="str">
        <f>SmtRes!I98</f>
        <v>01.7.03.01-0001</v>
      </c>
      <c r="G94" t="str">
        <f>SmtRes!K98</f>
        <v>Вода</v>
      </c>
      <c r="H94" t="str">
        <f>SmtRes!O98</f>
        <v>м3</v>
      </c>
      <c r="I94">
        <f>SmtRes!Y98*Source!I116</f>
        <v>0.33</v>
      </c>
      <c r="J94">
        <f>SmtRes!AO98</f>
        <v>1</v>
      </c>
      <c r="K94">
        <f>SmtRes!AE98</f>
        <v>2.44</v>
      </c>
      <c r="L94">
        <f>SmtRes!DB98</f>
        <v>6.1</v>
      </c>
      <c r="M94">
        <f>ROUND(ROUND(L94*Source!I116, 6)*1, 2)</f>
        <v>0.81</v>
      </c>
      <c r="N94">
        <f>SmtRes!AA98</f>
        <v>2.44</v>
      </c>
      <c r="O94">
        <f>ROUND(ROUND(L94*Source!I116, 6)*SmtRes!DA98, 2)</f>
        <v>0.81</v>
      </c>
      <c r="P94">
        <f>SmtRes!AG98</f>
        <v>0</v>
      </c>
      <c r="Q94">
        <f>SmtRes!DC98</f>
        <v>0</v>
      </c>
      <c r="R94">
        <f>ROUND(ROUND(Q94*Source!I116, 6)*1, 2)</f>
        <v>0</v>
      </c>
      <c r="S94">
        <f>SmtRes!AC98</f>
        <v>0</v>
      </c>
      <c r="T94">
        <f>ROUND(ROUND(Q94*Source!I116, 6)*SmtRes!AK98, 2)</f>
        <v>0</v>
      </c>
      <c r="U94">
        <f>SmtRes!X98</f>
        <v>-1660354250</v>
      </c>
      <c r="V94">
        <v>1600079109</v>
      </c>
      <c r="W94">
        <v>1600079109</v>
      </c>
    </row>
    <row r="95" spans="1:23" x14ac:dyDescent="0.25">
      <c r="A95">
        <f>Source!A116</f>
        <v>17</v>
      </c>
      <c r="C95">
        <v>2</v>
      </c>
      <c r="D95">
        <v>0</v>
      </c>
      <c r="E95">
        <f>SmtRes!AV97</f>
        <v>0</v>
      </c>
      <c r="F95" t="str">
        <f>SmtRes!I97</f>
        <v>91.06.05-011</v>
      </c>
      <c r="G95" t="str">
        <f>SmtRes!K97</f>
        <v>Погрузчик, грузоподъемность 5 т</v>
      </c>
      <c r="H95" t="str">
        <f>SmtRes!O97</f>
        <v>маш.-ч</v>
      </c>
      <c r="I95">
        <f>SmtRes!Y97*Source!I116</f>
        <v>0.39765000000000006</v>
      </c>
      <c r="J95">
        <f>SmtRes!AO97</f>
        <v>1</v>
      </c>
      <c r="K95">
        <f>SmtRes!AF97</f>
        <v>89.99</v>
      </c>
      <c r="L95">
        <f>SmtRes!DB97</f>
        <v>271.10000000000002</v>
      </c>
      <c r="M95">
        <f>ROUND(ROUND(L95*Source!I116, 6)*1, 2)</f>
        <v>35.79</v>
      </c>
      <c r="N95">
        <f>SmtRes!AB97</f>
        <v>89.99</v>
      </c>
      <c r="O95">
        <f>ROUND(ROUND(L95*Source!I116, 6)*SmtRes!DA97, 2)</f>
        <v>35.79</v>
      </c>
      <c r="P95">
        <f>SmtRes!AG97</f>
        <v>10.06</v>
      </c>
      <c r="Q95">
        <f>SmtRes!DC97</f>
        <v>30.3</v>
      </c>
      <c r="R95">
        <f>ROUND(ROUND(Q95*Source!I116, 6)*1, 2)</f>
        <v>4</v>
      </c>
      <c r="S95">
        <f>SmtRes!AC97</f>
        <v>10.06</v>
      </c>
      <c r="T95">
        <f>ROUND(ROUND(Q95*Source!I116, 6)*SmtRes!AK97, 2)</f>
        <v>4</v>
      </c>
      <c r="U95">
        <f>SmtRes!X97</f>
        <v>-665367104</v>
      </c>
      <c r="V95">
        <v>-1911453925</v>
      </c>
      <c r="W95">
        <v>-1911453925</v>
      </c>
    </row>
    <row r="96" spans="1:23" x14ac:dyDescent="0.25">
      <c r="A96">
        <f>Source!A116</f>
        <v>17</v>
      </c>
      <c r="C96">
        <v>1</v>
      </c>
      <c r="D96">
        <v>0</v>
      </c>
      <c r="E96">
        <f>SmtRes!AV95</f>
        <v>1</v>
      </c>
      <c r="F96" t="str">
        <f>SmtRes!I95</f>
        <v>1-100-34</v>
      </c>
      <c r="G96" t="str">
        <f>SmtRes!K95</f>
        <v>Рабочий среднего разряда 3.4</v>
      </c>
      <c r="H96" t="str">
        <f>SmtRes!O95</f>
        <v>чел.-ч.</v>
      </c>
      <c r="I96">
        <f>SmtRes!Y95*Source!I116</f>
        <v>12.098460000000001</v>
      </c>
      <c r="J96">
        <f>SmtRes!AO95</f>
        <v>1</v>
      </c>
      <c r="K96">
        <f>SmtRes!AH95</f>
        <v>8.9700000000000006</v>
      </c>
      <c r="L96">
        <f>SmtRes!DB95</f>
        <v>822.14649999999995</v>
      </c>
      <c r="M96">
        <f>ROUND(ROUND(L96*Source!I116, 6)*1, 2)</f>
        <v>108.52</v>
      </c>
      <c r="N96">
        <f>SmtRes!AD95</f>
        <v>8.9700000000000006</v>
      </c>
      <c r="O96">
        <f>ROUND(ROUND(L96*Source!I116, 6)*SmtRes!DA95, 2)</f>
        <v>108.52</v>
      </c>
      <c r="P96">
        <f>SmtRes!AG95</f>
        <v>0</v>
      </c>
      <c r="Q96">
        <f>SmtRes!DC95</f>
        <v>0</v>
      </c>
      <c r="R96">
        <f>ROUND(ROUND(Q96*Source!I116, 6)*1, 2)</f>
        <v>0</v>
      </c>
      <c r="S96">
        <f>SmtRes!AC95</f>
        <v>0</v>
      </c>
      <c r="T96">
        <f>ROUND(ROUND(Q96*Source!I116, 6)*SmtRes!AK95, 2)</f>
        <v>0</v>
      </c>
      <c r="U96">
        <f>SmtRes!X95</f>
        <v>-814890593</v>
      </c>
      <c r="V96">
        <v>-801567261</v>
      </c>
      <c r="W96">
        <v>-801567261</v>
      </c>
    </row>
    <row r="97" spans="1:23" x14ac:dyDescent="0.25">
      <c r="A97">
        <f>Source!A117</f>
        <v>18</v>
      </c>
      <c r="C97">
        <v>3</v>
      </c>
      <c r="D97">
        <f>Source!BI117</f>
        <v>1</v>
      </c>
      <c r="E97">
        <f>Source!FS117</f>
        <v>0</v>
      </c>
      <c r="F97" t="str">
        <f>Source!F117</f>
        <v>02.3.01.02-0015</v>
      </c>
      <c r="G97" t="str">
        <f>Source!G117</f>
        <v>Песок природный для строительных работ средний</v>
      </c>
      <c r="H97" t="str">
        <f>Source!H117</f>
        <v>м3</v>
      </c>
      <c r="I97">
        <f>Source!I117</f>
        <v>0.2112</v>
      </c>
      <c r="J97">
        <v>1</v>
      </c>
      <c r="K97">
        <f>Source!AC117</f>
        <v>55.26</v>
      </c>
      <c r="M97">
        <f>ROUND(K97*I97, 2)</f>
        <v>11.67</v>
      </c>
      <c r="N97">
        <f>Source!AC117*IF(Source!BC117&lt;&gt; 0, Source!BC117, 1)</f>
        <v>55.26</v>
      </c>
      <c r="O97">
        <f>ROUND(N97*I97, 2)</f>
        <v>11.67</v>
      </c>
      <c r="P97">
        <f>Source!AE117</f>
        <v>0</v>
      </c>
      <c r="R97">
        <f>ROUND(P97*I97, 2)</f>
        <v>0</v>
      </c>
      <c r="S97">
        <f>Source!AE117*IF(Source!BS117&lt;&gt; 0, Source!BS117, 1)</f>
        <v>0</v>
      </c>
      <c r="T97">
        <f>ROUND(S97*I97, 2)</f>
        <v>0</v>
      </c>
      <c r="U97">
        <f>Source!GF117</f>
        <v>-35545874</v>
      </c>
      <c r="V97">
        <v>1327291456</v>
      </c>
      <c r="W97">
        <v>1327291456</v>
      </c>
    </row>
    <row r="98" spans="1:23" x14ac:dyDescent="0.25">
      <c r="A98">
        <f>Source!A119</f>
        <v>17</v>
      </c>
      <c r="C98">
        <v>3</v>
      </c>
      <c r="D98">
        <v>0</v>
      </c>
      <c r="E98">
        <f>SmtRes!AV106</f>
        <v>0</v>
      </c>
      <c r="F98" t="str">
        <f>SmtRes!I106</f>
        <v>01.7.03.01-0001</v>
      </c>
      <c r="G98" t="str">
        <f>SmtRes!K106</f>
        <v>Вода</v>
      </c>
      <c r="H98" t="str">
        <f>SmtRes!O106</f>
        <v>м3</v>
      </c>
      <c r="I98">
        <f>SmtRes!Y106*Source!I119</f>
        <v>1.2734399999999999</v>
      </c>
      <c r="J98">
        <f>SmtRes!AO106</f>
        <v>1</v>
      </c>
      <c r="K98">
        <f>SmtRes!AE106</f>
        <v>2.44</v>
      </c>
      <c r="L98">
        <f>SmtRes!DB106</f>
        <v>0.37</v>
      </c>
      <c r="M98">
        <f>ROUND(ROUND(L98*Source!I119, 6)*1, 2)</f>
        <v>3.14</v>
      </c>
      <c r="N98">
        <f>SmtRes!AA106</f>
        <v>2.44</v>
      </c>
      <c r="O98">
        <f>ROUND(ROUND(L98*Source!I119, 6)*SmtRes!DA106, 2)</f>
        <v>3.14</v>
      </c>
      <c r="P98">
        <f>SmtRes!AG106</f>
        <v>0</v>
      </c>
      <c r="Q98">
        <f>SmtRes!DC106</f>
        <v>0</v>
      </c>
      <c r="R98">
        <f>ROUND(ROUND(Q98*Source!I119, 6)*1, 2)</f>
        <v>0</v>
      </c>
      <c r="S98">
        <f>SmtRes!AC106</f>
        <v>0</v>
      </c>
      <c r="T98">
        <f>ROUND(ROUND(Q98*Source!I119, 6)*SmtRes!AK106, 2)</f>
        <v>0</v>
      </c>
      <c r="U98">
        <f>SmtRes!X106</f>
        <v>-1660354250</v>
      </c>
      <c r="V98">
        <v>1600079109</v>
      </c>
      <c r="W98">
        <v>1600079109</v>
      </c>
    </row>
    <row r="99" spans="1:23" x14ac:dyDescent="0.25">
      <c r="A99">
        <f>Source!A119</f>
        <v>17</v>
      </c>
      <c r="C99">
        <v>2</v>
      </c>
      <c r="D99">
        <v>0</v>
      </c>
      <c r="E99">
        <f>SmtRes!AV105</f>
        <v>0</v>
      </c>
      <c r="F99" t="str">
        <f>SmtRes!I105</f>
        <v>91.18.01-007</v>
      </c>
      <c r="G99" t="str">
        <f>SmtRes!K105</f>
        <v>Компрессоры передвижные с двигателем внутреннего сгорания, давлением до 686 кПа (7ат), производительность до 5мЗ/мин</v>
      </c>
      <c r="H99" t="str">
        <f>SmtRes!O105</f>
        <v>маш.-ч</v>
      </c>
      <c r="I99">
        <f>SmtRes!Y105*Source!I119</f>
        <v>2.3346399999999998</v>
      </c>
      <c r="J99">
        <f>SmtRes!AO105</f>
        <v>1</v>
      </c>
      <c r="K99">
        <f>SmtRes!AF105</f>
        <v>90</v>
      </c>
      <c r="L99">
        <f>SmtRes!DB105</f>
        <v>24.75</v>
      </c>
      <c r="M99">
        <f>ROUND(ROUND(L99*Source!I119, 6)*1, 2)</f>
        <v>210.12</v>
      </c>
      <c r="N99">
        <f>SmtRes!AB105</f>
        <v>90</v>
      </c>
      <c r="O99">
        <f>ROUND(ROUND(L99*Source!I119, 6)*SmtRes!DA105, 2)</f>
        <v>210.12</v>
      </c>
      <c r="P99">
        <f>SmtRes!AG105</f>
        <v>10.06</v>
      </c>
      <c r="Q99">
        <f>SmtRes!DC105</f>
        <v>2.7625000000000002</v>
      </c>
      <c r="R99">
        <f>ROUND(ROUND(Q99*Source!I119, 6)*1, 2)</f>
        <v>23.45</v>
      </c>
      <c r="S99">
        <f>SmtRes!AC105</f>
        <v>10.06</v>
      </c>
      <c r="T99">
        <f>ROUND(ROUND(Q99*Source!I119, 6)*SmtRes!AK105, 2)</f>
        <v>23.45</v>
      </c>
      <c r="U99">
        <f>SmtRes!X105</f>
        <v>-1589061407</v>
      </c>
      <c r="V99">
        <v>-1756222023</v>
      </c>
      <c r="W99">
        <v>-1756222023</v>
      </c>
    </row>
    <row r="100" spans="1:23" x14ac:dyDescent="0.25">
      <c r="A100">
        <f>Source!A119</f>
        <v>17</v>
      </c>
      <c r="C100">
        <v>2</v>
      </c>
      <c r="D100">
        <v>0</v>
      </c>
      <c r="E100">
        <f>SmtRes!AV104</f>
        <v>0</v>
      </c>
      <c r="F100" t="str">
        <f>SmtRes!I104</f>
        <v>91.08.09-023</v>
      </c>
      <c r="G100" t="str">
        <f>SmtRes!K104</f>
        <v>Трамбовки пневматические при работе от передвижных компрессорных станций</v>
      </c>
      <c r="H100" t="str">
        <f>SmtRes!O104</f>
        <v>маш.-ч</v>
      </c>
      <c r="I100">
        <f>SmtRes!Y104*Source!I119</f>
        <v>4.6692799999999997</v>
      </c>
      <c r="J100">
        <f>SmtRes!AO104</f>
        <v>1</v>
      </c>
      <c r="K100">
        <f>SmtRes!AF104</f>
        <v>0.55000000000000004</v>
      </c>
      <c r="L100">
        <f>SmtRes!DB104</f>
        <v>0.3</v>
      </c>
      <c r="M100">
        <f>ROUND(ROUND(L100*Source!I119, 6)*1, 2)</f>
        <v>2.5499999999999998</v>
      </c>
      <c r="N100">
        <f>SmtRes!AB104</f>
        <v>0.55000000000000004</v>
      </c>
      <c r="O100">
        <f>ROUND(ROUND(L100*Source!I119, 6)*SmtRes!DA104, 2)</f>
        <v>2.5499999999999998</v>
      </c>
      <c r="P100">
        <f>SmtRes!AG104</f>
        <v>0</v>
      </c>
      <c r="Q100">
        <f>SmtRes!DC104</f>
        <v>0</v>
      </c>
      <c r="R100">
        <f>ROUND(ROUND(Q100*Source!I119, 6)*1, 2)</f>
        <v>0</v>
      </c>
      <c r="S100">
        <f>SmtRes!AC104</f>
        <v>0</v>
      </c>
      <c r="T100">
        <f>ROUND(ROUND(Q100*Source!I119, 6)*SmtRes!AK104, 2)</f>
        <v>0</v>
      </c>
      <c r="U100">
        <f>SmtRes!X104</f>
        <v>-1806095485</v>
      </c>
      <c r="V100">
        <v>537051757</v>
      </c>
      <c r="W100">
        <v>537051757</v>
      </c>
    </row>
    <row r="101" spans="1:23" x14ac:dyDescent="0.25">
      <c r="A101">
        <f>Source!A119</f>
        <v>17</v>
      </c>
      <c r="C101">
        <v>2</v>
      </c>
      <c r="D101">
        <v>0</v>
      </c>
      <c r="E101">
        <f>SmtRes!AV103</f>
        <v>0</v>
      </c>
      <c r="F101" t="str">
        <f>SmtRes!I103</f>
        <v>91.06.05-011</v>
      </c>
      <c r="G101" t="str">
        <f>SmtRes!K103</f>
        <v>Погрузчик, грузоподъемность 5 т</v>
      </c>
      <c r="H101" t="str">
        <f>SmtRes!O103</f>
        <v>маш.-ч</v>
      </c>
      <c r="I101">
        <f>SmtRes!Y103*Source!I119</f>
        <v>0.84895999999999994</v>
      </c>
      <c r="J101">
        <f>SmtRes!AO103</f>
        <v>1</v>
      </c>
      <c r="K101">
        <f>SmtRes!AF103</f>
        <v>89.99</v>
      </c>
      <c r="L101">
        <f>SmtRes!DB103</f>
        <v>9</v>
      </c>
      <c r="M101">
        <f>ROUND(ROUND(L101*Source!I119, 6)*1, 2)</f>
        <v>76.41</v>
      </c>
      <c r="N101">
        <f>SmtRes!AB103</f>
        <v>89.99</v>
      </c>
      <c r="O101">
        <f>ROUND(ROUND(L101*Source!I119, 6)*SmtRes!DA103, 2)</f>
        <v>76.41</v>
      </c>
      <c r="P101">
        <f>SmtRes!AG103</f>
        <v>10.06</v>
      </c>
      <c r="Q101">
        <f>SmtRes!DC103</f>
        <v>1</v>
      </c>
      <c r="R101">
        <f>ROUND(ROUND(Q101*Source!I119, 6)*1, 2)</f>
        <v>8.49</v>
      </c>
      <c r="S101">
        <f>SmtRes!AC103</f>
        <v>10.06</v>
      </c>
      <c r="T101">
        <f>ROUND(ROUND(Q101*Source!I119, 6)*SmtRes!AK103, 2)</f>
        <v>8.49</v>
      </c>
      <c r="U101">
        <f>SmtRes!X103</f>
        <v>-665367104</v>
      </c>
      <c r="V101">
        <v>-1911453925</v>
      </c>
      <c r="W101">
        <v>-1911453925</v>
      </c>
    </row>
    <row r="102" spans="1:23" x14ac:dyDescent="0.25">
      <c r="A102">
        <f>Source!A119</f>
        <v>17</v>
      </c>
      <c r="C102">
        <v>1</v>
      </c>
      <c r="D102">
        <v>0</v>
      </c>
      <c r="E102">
        <f>SmtRes!AV101</f>
        <v>1</v>
      </c>
      <c r="F102" t="str">
        <f>SmtRes!I101</f>
        <v>1-100-31</v>
      </c>
      <c r="G102" t="str">
        <f>SmtRes!K101</f>
        <v>Рабочий среднего разряда 3.1</v>
      </c>
      <c r="H102" t="str">
        <f>SmtRes!O101</f>
        <v>чел.-ч.</v>
      </c>
      <c r="I102">
        <f>SmtRes!Y101*Source!I119</f>
        <v>33.2919664</v>
      </c>
      <c r="J102">
        <f>SmtRes!AO101</f>
        <v>1</v>
      </c>
      <c r="K102">
        <f>SmtRes!AH101</f>
        <v>8.64</v>
      </c>
      <c r="L102">
        <f>SmtRes!DB101</f>
        <v>33.878999999999998</v>
      </c>
      <c r="M102">
        <f>ROUND(ROUND(L102*Source!I119, 6)*1, 2)</f>
        <v>287.62</v>
      </c>
      <c r="N102">
        <f>SmtRes!AD101</f>
        <v>8.64</v>
      </c>
      <c r="O102">
        <f>ROUND(ROUND(L102*Source!I119, 6)*SmtRes!DA101, 2)</f>
        <v>287.62</v>
      </c>
      <c r="P102">
        <f>SmtRes!AG101</f>
        <v>0</v>
      </c>
      <c r="Q102">
        <f>SmtRes!DC101</f>
        <v>0</v>
      </c>
      <c r="R102">
        <f>ROUND(ROUND(Q102*Source!I119, 6)*1, 2)</f>
        <v>0</v>
      </c>
      <c r="S102">
        <f>SmtRes!AC101</f>
        <v>0</v>
      </c>
      <c r="T102">
        <f>ROUND(ROUND(Q102*Source!I119, 6)*SmtRes!AK101, 2)</f>
        <v>0</v>
      </c>
      <c r="U102">
        <f>SmtRes!X101</f>
        <v>1010519658</v>
      </c>
      <c r="V102">
        <v>-1488350428</v>
      </c>
      <c r="W102">
        <v>-1488350428</v>
      </c>
    </row>
    <row r="103" spans="1:23" x14ac:dyDescent="0.25">
      <c r="A103">
        <f>Source!A120</f>
        <v>18</v>
      </c>
      <c r="C103">
        <v>3</v>
      </c>
      <c r="D103">
        <f>Source!BI120</f>
        <v>1</v>
      </c>
      <c r="E103">
        <f>Source!FS120</f>
        <v>0</v>
      </c>
      <c r="F103" t="str">
        <f>Source!F120</f>
        <v>02.3.01.02-0015</v>
      </c>
      <c r="G103" t="str">
        <f>Source!G120</f>
        <v>Песок природный для строительных работ средний</v>
      </c>
      <c r="H103" t="str">
        <f>Source!H120</f>
        <v>м3</v>
      </c>
      <c r="I103">
        <f>Source!I120</f>
        <v>10.187519999999999</v>
      </c>
      <c r="J103">
        <v>1</v>
      </c>
      <c r="K103">
        <f>Source!AC120</f>
        <v>55.26</v>
      </c>
      <c r="M103">
        <f>ROUND(K103*I103, 2)</f>
        <v>562.96</v>
      </c>
      <c r="N103">
        <f>Source!AC120*IF(Source!BC120&lt;&gt; 0, Source!BC120, 1)</f>
        <v>55.26</v>
      </c>
      <c r="O103">
        <f>ROUND(N103*I103, 2)</f>
        <v>562.96</v>
      </c>
      <c r="P103">
        <f>Source!AE120</f>
        <v>0</v>
      </c>
      <c r="R103">
        <f>ROUND(P103*I103, 2)</f>
        <v>0</v>
      </c>
      <c r="S103">
        <f>Source!AE120*IF(Source!BS120&lt;&gt; 0, Source!BS120, 1)</f>
        <v>0</v>
      </c>
      <c r="T103">
        <f>ROUND(S103*I103, 2)</f>
        <v>0</v>
      </c>
      <c r="U103">
        <f>Source!GF120</f>
        <v>-35545874</v>
      </c>
      <c r="V103">
        <v>1327291456</v>
      </c>
      <c r="W103">
        <v>1327291456</v>
      </c>
    </row>
    <row r="104" spans="1:23" x14ac:dyDescent="0.25">
      <c r="A104">
        <f>Source!A121</f>
        <v>17</v>
      </c>
      <c r="C104">
        <v>3</v>
      </c>
      <c r="D104">
        <v>0</v>
      </c>
      <c r="E104">
        <f>SmtRes!AV111</f>
        <v>0</v>
      </c>
      <c r="F104" t="str">
        <f>SmtRes!I111</f>
        <v>01.7.03.01-0001</v>
      </c>
      <c r="G104" t="str">
        <f>SmtRes!K111</f>
        <v>Вода</v>
      </c>
      <c r="H104" t="str">
        <f>SmtRes!O111</f>
        <v>м3</v>
      </c>
      <c r="I104">
        <f>SmtRes!Y111*Source!I121</f>
        <v>0.6632499999999999</v>
      </c>
      <c r="J104">
        <f>SmtRes!AO111</f>
        <v>1</v>
      </c>
      <c r="K104">
        <f>SmtRes!AE111</f>
        <v>2.44</v>
      </c>
      <c r="L104">
        <f>SmtRes!DB111</f>
        <v>6.1</v>
      </c>
      <c r="M104">
        <f>ROUND(ROUND(L104*Source!I121, 6)*1, 2)</f>
        <v>1.62</v>
      </c>
      <c r="N104">
        <f>SmtRes!AA111</f>
        <v>2.44</v>
      </c>
      <c r="O104">
        <f>ROUND(ROUND(L104*Source!I121, 6)*SmtRes!DA111, 2)</f>
        <v>1.62</v>
      </c>
      <c r="P104">
        <f>SmtRes!AG111</f>
        <v>0</v>
      </c>
      <c r="Q104">
        <f>SmtRes!DC111</f>
        <v>0</v>
      </c>
      <c r="R104">
        <f>ROUND(ROUND(Q104*Source!I121, 6)*1, 2)</f>
        <v>0</v>
      </c>
      <c r="S104">
        <f>SmtRes!AC111</f>
        <v>0</v>
      </c>
      <c r="T104">
        <f>ROUND(ROUND(Q104*Source!I121, 6)*SmtRes!AK111, 2)</f>
        <v>0</v>
      </c>
      <c r="U104">
        <f>SmtRes!X111</f>
        <v>-1660354250</v>
      </c>
      <c r="V104">
        <v>1600079109</v>
      </c>
      <c r="W104">
        <v>1600079109</v>
      </c>
    </row>
    <row r="105" spans="1:23" x14ac:dyDescent="0.25">
      <c r="A105">
        <f>Source!A121</f>
        <v>17</v>
      </c>
      <c r="C105">
        <v>2</v>
      </c>
      <c r="D105">
        <v>0</v>
      </c>
      <c r="E105">
        <f>SmtRes!AV110</f>
        <v>0</v>
      </c>
      <c r="F105" t="str">
        <f>SmtRes!I110</f>
        <v>91.06.05-011</v>
      </c>
      <c r="G105" t="str">
        <f>SmtRes!K110</f>
        <v>Погрузчик, грузоподъемность 5 т</v>
      </c>
      <c r="H105" t="str">
        <f>SmtRes!O110</f>
        <v>маш.-ч</v>
      </c>
      <c r="I105">
        <f>SmtRes!Y110*Source!I121</f>
        <v>0.79921624999999996</v>
      </c>
      <c r="J105">
        <f>SmtRes!AO110</f>
        <v>1</v>
      </c>
      <c r="K105">
        <f>SmtRes!AF110</f>
        <v>89.99</v>
      </c>
      <c r="L105">
        <f>SmtRes!DB110</f>
        <v>271.10000000000002</v>
      </c>
      <c r="M105">
        <f>ROUND(ROUND(L105*Source!I121, 6)*1, 2)</f>
        <v>71.92</v>
      </c>
      <c r="N105">
        <f>SmtRes!AB110</f>
        <v>89.99</v>
      </c>
      <c r="O105">
        <f>ROUND(ROUND(L105*Source!I121, 6)*SmtRes!DA110, 2)</f>
        <v>71.92</v>
      </c>
      <c r="P105">
        <f>SmtRes!AG110</f>
        <v>10.06</v>
      </c>
      <c r="Q105">
        <f>SmtRes!DC110</f>
        <v>30.3</v>
      </c>
      <c r="R105">
        <f>ROUND(ROUND(Q105*Source!I121, 6)*1, 2)</f>
        <v>8.0399999999999991</v>
      </c>
      <c r="S105">
        <f>SmtRes!AC110</f>
        <v>10.06</v>
      </c>
      <c r="T105">
        <f>ROUND(ROUND(Q105*Source!I121, 6)*SmtRes!AK110, 2)</f>
        <v>8.0399999999999991</v>
      </c>
      <c r="U105">
        <f>SmtRes!X110</f>
        <v>-665367104</v>
      </c>
      <c r="V105">
        <v>-1911453925</v>
      </c>
      <c r="W105">
        <v>-1911453925</v>
      </c>
    </row>
    <row r="106" spans="1:23" x14ac:dyDescent="0.25">
      <c r="A106">
        <f>Source!A121</f>
        <v>17</v>
      </c>
      <c r="C106">
        <v>1</v>
      </c>
      <c r="D106">
        <v>0</v>
      </c>
      <c r="E106">
        <f>SmtRes!AV108</f>
        <v>1</v>
      </c>
      <c r="F106" t="str">
        <f>SmtRes!I108</f>
        <v>1-100-34</v>
      </c>
      <c r="G106" t="str">
        <f>SmtRes!K108</f>
        <v>Рабочий среднего разряда 3.4</v>
      </c>
      <c r="H106" t="str">
        <f>SmtRes!O108</f>
        <v>чел.-ч.</v>
      </c>
      <c r="I106">
        <f>SmtRes!Y108*Source!I121</f>
        <v>24.3160715</v>
      </c>
      <c r="J106">
        <f>SmtRes!AO108</f>
        <v>1</v>
      </c>
      <c r="K106">
        <f>SmtRes!AH108</f>
        <v>8.9700000000000006</v>
      </c>
      <c r="L106">
        <f>SmtRes!DB108</f>
        <v>822.14649999999995</v>
      </c>
      <c r="M106">
        <f>ROUND(ROUND(L106*Source!I121, 6)*1, 2)</f>
        <v>218.12</v>
      </c>
      <c r="N106">
        <f>SmtRes!AD108</f>
        <v>8.9700000000000006</v>
      </c>
      <c r="O106">
        <f>ROUND(ROUND(L106*Source!I121, 6)*SmtRes!DA108, 2)</f>
        <v>218.12</v>
      </c>
      <c r="P106">
        <f>SmtRes!AG108</f>
        <v>0</v>
      </c>
      <c r="Q106">
        <f>SmtRes!DC108</f>
        <v>0</v>
      </c>
      <c r="R106">
        <f>ROUND(ROUND(Q106*Source!I121, 6)*1, 2)</f>
        <v>0</v>
      </c>
      <c r="S106">
        <f>SmtRes!AC108</f>
        <v>0</v>
      </c>
      <c r="T106">
        <f>ROUND(ROUND(Q106*Source!I121, 6)*SmtRes!AK108, 2)</f>
        <v>0</v>
      </c>
      <c r="U106">
        <f>SmtRes!X108</f>
        <v>-814890593</v>
      </c>
      <c r="V106">
        <v>-801567261</v>
      </c>
      <c r="W106">
        <v>-801567261</v>
      </c>
    </row>
    <row r="107" spans="1:23" x14ac:dyDescent="0.25">
      <c r="A107">
        <f>Source!A122</f>
        <v>18</v>
      </c>
      <c r="C107">
        <v>3</v>
      </c>
      <c r="D107">
        <f>Source!BI122</f>
        <v>1</v>
      </c>
      <c r="E107">
        <f>Source!FS122</f>
        <v>0</v>
      </c>
      <c r="F107" t="str">
        <f>Source!F122</f>
        <v>02.3.01.02-0015</v>
      </c>
      <c r="G107" t="str">
        <f>Source!G122</f>
        <v>Песок природный для строительных работ средний</v>
      </c>
      <c r="H107" t="str">
        <f>Source!H122</f>
        <v>м3</v>
      </c>
      <c r="I107">
        <f>Source!I122</f>
        <v>0.42448000000000002</v>
      </c>
      <c r="J107">
        <v>1</v>
      </c>
      <c r="K107">
        <f>Source!AC122</f>
        <v>55.26</v>
      </c>
      <c r="M107">
        <f>ROUND(K107*I107, 2)</f>
        <v>23.46</v>
      </c>
      <c r="N107">
        <f>Source!AC122*IF(Source!BC122&lt;&gt; 0, Source!BC122, 1)</f>
        <v>55.26</v>
      </c>
      <c r="O107">
        <f>ROUND(N107*I107, 2)</f>
        <v>23.46</v>
      </c>
      <c r="P107">
        <f>Source!AE122</f>
        <v>0</v>
      </c>
      <c r="R107">
        <f>ROUND(P107*I107, 2)</f>
        <v>0</v>
      </c>
      <c r="S107">
        <f>Source!AE122*IF(Source!BS122&lt;&gt; 0, Source!BS122, 1)</f>
        <v>0</v>
      </c>
      <c r="T107">
        <f>ROUND(S107*I107, 2)</f>
        <v>0</v>
      </c>
      <c r="U107">
        <f>Source!GF122</f>
        <v>-35545874</v>
      </c>
      <c r="V107">
        <v>1327291456</v>
      </c>
      <c r="W107">
        <v>1327291456</v>
      </c>
    </row>
    <row r="108" spans="1:23" x14ac:dyDescent="0.25">
      <c r="A108">
        <f>Source!A124</f>
        <v>17</v>
      </c>
      <c r="C108">
        <v>3</v>
      </c>
      <c r="D108">
        <v>0</v>
      </c>
      <c r="E108">
        <f>SmtRes!AV119</f>
        <v>0</v>
      </c>
      <c r="F108" t="str">
        <f>SmtRes!I119</f>
        <v>01.7.03.01-0001</v>
      </c>
      <c r="G108" t="str">
        <f>SmtRes!K119</f>
        <v>Вода</v>
      </c>
      <c r="H108" t="str">
        <f>SmtRes!O119</f>
        <v>м3</v>
      </c>
      <c r="I108">
        <f>SmtRes!Y119*Source!I124</f>
        <v>0.58128000000000002</v>
      </c>
      <c r="J108">
        <f>SmtRes!AO119</f>
        <v>1</v>
      </c>
      <c r="K108">
        <f>SmtRes!AE119</f>
        <v>2.44</v>
      </c>
      <c r="L108">
        <f>SmtRes!DB119</f>
        <v>0.37</v>
      </c>
      <c r="M108">
        <f>ROUND(ROUND(L108*Source!I124, 6)*1, 2)</f>
        <v>1.43</v>
      </c>
      <c r="N108">
        <f>SmtRes!AA119</f>
        <v>2.44</v>
      </c>
      <c r="O108">
        <f>ROUND(ROUND(L108*Source!I124, 6)*SmtRes!DA119, 2)</f>
        <v>1.43</v>
      </c>
      <c r="P108">
        <f>SmtRes!AG119</f>
        <v>0</v>
      </c>
      <c r="Q108">
        <f>SmtRes!DC119</f>
        <v>0</v>
      </c>
      <c r="R108">
        <f>ROUND(ROUND(Q108*Source!I124, 6)*1, 2)</f>
        <v>0</v>
      </c>
      <c r="S108">
        <f>SmtRes!AC119</f>
        <v>0</v>
      </c>
      <c r="T108">
        <f>ROUND(ROUND(Q108*Source!I124, 6)*SmtRes!AK119, 2)</f>
        <v>0</v>
      </c>
      <c r="U108">
        <f>SmtRes!X119</f>
        <v>-1660354250</v>
      </c>
      <c r="V108">
        <v>1600079109</v>
      </c>
      <c r="W108">
        <v>1600079109</v>
      </c>
    </row>
    <row r="109" spans="1:23" x14ac:dyDescent="0.25">
      <c r="A109">
        <f>Source!A124</f>
        <v>17</v>
      </c>
      <c r="C109">
        <v>2</v>
      </c>
      <c r="D109">
        <v>0</v>
      </c>
      <c r="E109">
        <f>SmtRes!AV118</f>
        <v>0</v>
      </c>
      <c r="F109" t="str">
        <f>SmtRes!I118</f>
        <v>91.18.01-007</v>
      </c>
      <c r="G109" t="str">
        <f>SmtRes!K118</f>
        <v>Компрессоры передвижные с двигателем внутреннего сгорания, давлением до 686 кПа (7ат), производительность до 5мЗ/мин</v>
      </c>
      <c r="H109" t="str">
        <f>SmtRes!O118</f>
        <v>маш.-ч</v>
      </c>
      <c r="I109">
        <f>SmtRes!Y118*Source!I124</f>
        <v>1.0656800000000002</v>
      </c>
      <c r="J109">
        <f>SmtRes!AO118</f>
        <v>1</v>
      </c>
      <c r="K109">
        <f>SmtRes!AF118</f>
        <v>90</v>
      </c>
      <c r="L109">
        <f>SmtRes!DB118</f>
        <v>24.75</v>
      </c>
      <c r="M109">
        <f>ROUND(ROUND(L109*Source!I124, 6)*1, 2)</f>
        <v>95.91</v>
      </c>
      <c r="N109">
        <f>SmtRes!AB118</f>
        <v>90</v>
      </c>
      <c r="O109">
        <f>ROUND(ROUND(L109*Source!I124, 6)*SmtRes!DA118, 2)</f>
        <v>95.91</v>
      </c>
      <c r="P109">
        <f>SmtRes!AG118</f>
        <v>10.06</v>
      </c>
      <c r="Q109">
        <f>SmtRes!DC118</f>
        <v>2.7625000000000002</v>
      </c>
      <c r="R109">
        <f>ROUND(ROUND(Q109*Source!I124, 6)*1, 2)</f>
        <v>10.71</v>
      </c>
      <c r="S109">
        <f>SmtRes!AC118</f>
        <v>10.06</v>
      </c>
      <c r="T109">
        <f>ROUND(ROUND(Q109*Source!I124, 6)*SmtRes!AK118, 2)</f>
        <v>10.71</v>
      </c>
      <c r="U109">
        <f>SmtRes!X118</f>
        <v>-1589061407</v>
      </c>
      <c r="V109">
        <v>-1756222023</v>
      </c>
      <c r="W109">
        <v>-1756222023</v>
      </c>
    </row>
    <row r="110" spans="1:23" x14ac:dyDescent="0.25">
      <c r="A110">
        <f>Source!A124</f>
        <v>17</v>
      </c>
      <c r="C110">
        <v>2</v>
      </c>
      <c r="D110">
        <v>0</v>
      </c>
      <c r="E110">
        <f>SmtRes!AV117</f>
        <v>0</v>
      </c>
      <c r="F110" t="str">
        <f>SmtRes!I117</f>
        <v>91.08.09-023</v>
      </c>
      <c r="G110" t="str">
        <f>SmtRes!K117</f>
        <v>Трамбовки пневматические при работе от передвижных компрессорных станций</v>
      </c>
      <c r="H110" t="str">
        <f>SmtRes!O117</f>
        <v>маш.-ч</v>
      </c>
      <c r="I110">
        <f>SmtRes!Y117*Source!I124</f>
        <v>2.1313600000000004</v>
      </c>
      <c r="J110">
        <f>SmtRes!AO117</f>
        <v>1</v>
      </c>
      <c r="K110">
        <f>SmtRes!AF117</f>
        <v>0.55000000000000004</v>
      </c>
      <c r="L110">
        <f>SmtRes!DB117</f>
        <v>0.3</v>
      </c>
      <c r="M110">
        <f>ROUND(ROUND(L110*Source!I124, 6)*1, 2)</f>
        <v>1.1599999999999999</v>
      </c>
      <c r="N110">
        <f>SmtRes!AB117</f>
        <v>0.55000000000000004</v>
      </c>
      <c r="O110">
        <f>ROUND(ROUND(L110*Source!I124, 6)*SmtRes!DA117, 2)</f>
        <v>1.1599999999999999</v>
      </c>
      <c r="P110">
        <f>SmtRes!AG117</f>
        <v>0</v>
      </c>
      <c r="Q110">
        <f>SmtRes!DC117</f>
        <v>0</v>
      </c>
      <c r="R110">
        <f>ROUND(ROUND(Q110*Source!I124, 6)*1, 2)</f>
        <v>0</v>
      </c>
      <c r="S110">
        <f>SmtRes!AC117</f>
        <v>0</v>
      </c>
      <c r="T110">
        <f>ROUND(ROUND(Q110*Source!I124, 6)*SmtRes!AK117, 2)</f>
        <v>0</v>
      </c>
      <c r="U110">
        <f>SmtRes!X117</f>
        <v>-1806095485</v>
      </c>
      <c r="V110">
        <v>537051757</v>
      </c>
      <c r="W110">
        <v>537051757</v>
      </c>
    </row>
    <row r="111" spans="1:23" x14ac:dyDescent="0.25">
      <c r="A111">
        <f>Source!A124</f>
        <v>17</v>
      </c>
      <c r="C111">
        <v>2</v>
      </c>
      <c r="D111">
        <v>0</v>
      </c>
      <c r="E111">
        <f>SmtRes!AV116</f>
        <v>0</v>
      </c>
      <c r="F111" t="str">
        <f>SmtRes!I116</f>
        <v>91.06.05-011</v>
      </c>
      <c r="G111" t="str">
        <f>SmtRes!K116</f>
        <v>Погрузчик, грузоподъемность 5 т</v>
      </c>
      <c r="H111" t="str">
        <f>SmtRes!O116</f>
        <v>маш.-ч</v>
      </c>
      <c r="I111">
        <f>SmtRes!Y116*Source!I124</f>
        <v>0.38752000000000003</v>
      </c>
      <c r="J111">
        <f>SmtRes!AO116</f>
        <v>1</v>
      </c>
      <c r="K111">
        <f>SmtRes!AF116</f>
        <v>89.99</v>
      </c>
      <c r="L111">
        <f>SmtRes!DB116</f>
        <v>9</v>
      </c>
      <c r="M111">
        <f>ROUND(ROUND(L111*Source!I124, 6)*1, 2)</f>
        <v>34.880000000000003</v>
      </c>
      <c r="N111">
        <f>SmtRes!AB116</f>
        <v>89.99</v>
      </c>
      <c r="O111">
        <f>ROUND(ROUND(L111*Source!I124, 6)*SmtRes!DA116, 2)</f>
        <v>34.880000000000003</v>
      </c>
      <c r="P111">
        <f>SmtRes!AG116</f>
        <v>10.06</v>
      </c>
      <c r="Q111">
        <f>SmtRes!DC116</f>
        <v>1</v>
      </c>
      <c r="R111">
        <f>ROUND(ROUND(Q111*Source!I124, 6)*1, 2)</f>
        <v>3.88</v>
      </c>
      <c r="S111">
        <f>SmtRes!AC116</f>
        <v>10.06</v>
      </c>
      <c r="T111">
        <f>ROUND(ROUND(Q111*Source!I124, 6)*SmtRes!AK116, 2)</f>
        <v>3.88</v>
      </c>
      <c r="U111">
        <f>SmtRes!X116</f>
        <v>-665367104</v>
      </c>
      <c r="V111">
        <v>-1911453925</v>
      </c>
      <c r="W111">
        <v>-1911453925</v>
      </c>
    </row>
    <row r="112" spans="1:23" x14ac:dyDescent="0.25">
      <c r="A112">
        <f>Source!A124</f>
        <v>17</v>
      </c>
      <c r="C112">
        <v>1</v>
      </c>
      <c r="D112">
        <v>0</v>
      </c>
      <c r="E112">
        <f>SmtRes!AV114</f>
        <v>1</v>
      </c>
      <c r="F112" t="str">
        <f>SmtRes!I114</f>
        <v>1-100-31</v>
      </c>
      <c r="G112" t="str">
        <f>SmtRes!K114</f>
        <v>Рабочий среднего разряда 3.1</v>
      </c>
      <c r="H112" t="str">
        <f>SmtRes!O114</f>
        <v>чел.-ч.</v>
      </c>
      <c r="I112">
        <f>SmtRes!Y114*Source!I124</f>
        <v>15.1965968</v>
      </c>
      <c r="J112">
        <f>SmtRes!AO114</f>
        <v>1</v>
      </c>
      <c r="K112">
        <f>SmtRes!AH114</f>
        <v>8.64</v>
      </c>
      <c r="L112">
        <f>SmtRes!DB114</f>
        <v>33.878999999999998</v>
      </c>
      <c r="M112">
        <f>ROUND(ROUND(L112*Source!I124, 6)*1, 2)</f>
        <v>131.29</v>
      </c>
      <c r="N112">
        <f>SmtRes!AD114</f>
        <v>8.64</v>
      </c>
      <c r="O112">
        <f>ROUND(ROUND(L112*Source!I124, 6)*SmtRes!DA114, 2)</f>
        <v>131.29</v>
      </c>
      <c r="P112">
        <f>SmtRes!AG114</f>
        <v>0</v>
      </c>
      <c r="Q112">
        <f>SmtRes!DC114</f>
        <v>0</v>
      </c>
      <c r="R112">
        <f>ROUND(ROUND(Q112*Source!I124, 6)*1, 2)</f>
        <v>0</v>
      </c>
      <c r="S112">
        <f>SmtRes!AC114</f>
        <v>0</v>
      </c>
      <c r="T112">
        <f>ROUND(ROUND(Q112*Source!I124, 6)*SmtRes!AK114, 2)</f>
        <v>0</v>
      </c>
      <c r="U112">
        <f>SmtRes!X114</f>
        <v>1010519658</v>
      </c>
      <c r="V112">
        <v>-1488350428</v>
      </c>
      <c r="W112">
        <v>-1488350428</v>
      </c>
    </row>
    <row r="113" spans="1:23" x14ac:dyDescent="0.25">
      <c r="A113">
        <f>Source!A125</f>
        <v>18</v>
      </c>
      <c r="C113">
        <v>3</v>
      </c>
      <c r="D113">
        <f>Source!BI125</f>
        <v>1</v>
      </c>
      <c r="E113">
        <f>Source!FS125</f>
        <v>0</v>
      </c>
      <c r="F113" t="str">
        <f>Source!F125</f>
        <v>02.3.01.02-0015</v>
      </c>
      <c r="G113" t="str">
        <f>Source!G125</f>
        <v>Песок природный для строительных работ средний</v>
      </c>
      <c r="H113" t="str">
        <f>Source!H125</f>
        <v>м3</v>
      </c>
      <c r="I113">
        <f>Source!I125</f>
        <v>4.6502400000000002</v>
      </c>
      <c r="J113">
        <v>1</v>
      </c>
      <c r="K113">
        <f>Source!AC125</f>
        <v>55.26</v>
      </c>
      <c r="M113">
        <f>ROUND(K113*I113, 2)</f>
        <v>256.97000000000003</v>
      </c>
      <c r="N113">
        <f>Source!AC125*IF(Source!BC125&lt;&gt; 0, Source!BC125, 1)</f>
        <v>55.26</v>
      </c>
      <c r="O113">
        <f>ROUND(N113*I113, 2)</f>
        <v>256.97000000000003</v>
      </c>
      <c r="P113">
        <f>Source!AE125</f>
        <v>0</v>
      </c>
      <c r="R113">
        <f>ROUND(P113*I113, 2)</f>
        <v>0</v>
      </c>
      <c r="S113">
        <f>Source!AE125*IF(Source!BS125&lt;&gt; 0, Source!BS125, 1)</f>
        <v>0</v>
      </c>
      <c r="T113">
        <f>ROUND(S113*I113, 2)</f>
        <v>0</v>
      </c>
      <c r="U113">
        <f>Source!GF125</f>
        <v>-35545874</v>
      </c>
      <c r="V113">
        <v>1327291456</v>
      </c>
      <c r="W113">
        <v>1327291456</v>
      </c>
    </row>
    <row r="114" spans="1:23" x14ac:dyDescent="0.25">
      <c r="A114">
        <f>Source!A126</f>
        <v>17</v>
      </c>
      <c r="C114">
        <v>3</v>
      </c>
      <c r="D114">
        <v>0</v>
      </c>
      <c r="E114">
        <f>SmtRes!AV124</f>
        <v>0</v>
      </c>
      <c r="F114" t="str">
        <f>SmtRes!I124</f>
        <v>01.7.03.01-0001</v>
      </c>
      <c r="G114" t="str">
        <f>SmtRes!K124</f>
        <v>Вода</v>
      </c>
      <c r="H114" t="str">
        <f>SmtRes!O124</f>
        <v>м3</v>
      </c>
      <c r="I114">
        <f>SmtRes!Y124*Source!I126</f>
        <v>0.30275000000000002</v>
      </c>
      <c r="J114">
        <f>SmtRes!AO124</f>
        <v>1</v>
      </c>
      <c r="K114">
        <f>SmtRes!AE124</f>
        <v>2.44</v>
      </c>
      <c r="L114">
        <f>SmtRes!DB124</f>
        <v>6.1</v>
      </c>
      <c r="M114">
        <f>ROUND(ROUND(L114*Source!I126, 6)*1, 2)</f>
        <v>0.74</v>
      </c>
      <c r="N114">
        <f>SmtRes!AA124</f>
        <v>2.44</v>
      </c>
      <c r="O114">
        <f>ROUND(ROUND(L114*Source!I126, 6)*SmtRes!DA124, 2)</f>
        <v>0.74</v>
      </c>
      <c r="P114">
        <f>SmtRes!AG124</f>
        <v>0</v>
      </c>
      <c r="Q114">
        <f>SmtRes!DC124</f>
        <v>0</v>
      </c>
      <c r="R114">
        <f>ROUND(ROUND(Q114*Source!I126, 6)*1, 2)</f>
        <v>0</v>
      </c>
      <c r="S114">
        <f>SmtRes!AC124</f>
        <v>0</v>
      </c>
      <c r="T114">
        <f>ROUND(ROUND(Q114*Source!I126, 6)*SmtRes!AK124, 2)</f>
        <v>0</v>
      </c>
      <c r="U114">
        <f>SmtRes!X124</f>
        <v>-1660354250</v>
      </c>
      <c r="V114">
        <v>1600079109</v>
      </c>
      <c r="W114">
        <v>1600079109</v>
      </c>
    </row>
    <row r="115" spans="1:23" x14ac:dyDescent="0.25">
      <c r="A115">
        <f>Source!A126</f>
        <v>17</v>
      </c>
      <c r="C115">
        <v>2</v>
      </c>
      <c r="D115">
        <v>0</v>
      </c>
      <c r="E115">
        <f>SmtRes!AV123</f>
        <v>0</v>
      </c>
      <c r="F115" t="str">
        <f>SmtRes!I123</f>
        <v>91.06.05-011</v>
      </c>
      <c r="G115" t="str">
        <f>SmtRes!K123</f>
        <v>Погрузчик, грузоподъемность 5 т</v>
      </c>
      <c r="H115" t="str">
        <f>SmtRes!O123</f>
        <v>маш.-ч</v>
      </c>
      <c r="I115">
        <f>SmtRes!Y123*Source!I126</f>
        <v>0.36481374999999999</v>
      </c>
      <c r="J115">
        <f>SmtRes!AO123</f>
        <v>1</v>
      </c>
      <c r="K115">
        <f>SmtRes!AF123</f>
        <v>89.99</v>
      </c>
      <c r="L115">
        <f>SmtRes!DB123</f>
        <v>271.10000000000002</v>
      </c>
      <c r="M115">
        <f>ROUND(ROUND(L115*Source!I126, 6)*1, 2)</f>
        <v>32.83</v>
      </c>
      <c r="N115">
        <f>SmtRes!AB123</f>
        <v>89.99</v>
      </c>
      <c r="O115">
        <f>ROUND(ROUND(L115*Source!I126, 6)*SmtRes!DA123, 2)</f>
        <v>32.83</v>
      </c>
      <c r="P115">
        <f>SmtRes!AG123</f>
        <v>10.06</v>
      </c>
      <c r="Q115">
        <f>SmtRes!DC123</f>
        <v>30.3</v>
      </c>
      <c r="R115">
        <f>ROUND(ROUND(Q115*Source!I126, 6)*1, 2)</f>
        <v>3.67</v>
      </c>
      <c r="S115">
        <f>SmtRes!AC123</f>
        <v>10.06</v>
      </c>
      <c r="T115">
        <f>ROUND(ROUND(Q115*Source!I126, 6)*SmtRes!AK123, 2)</f>
        <v>3.67</v>
      </c>
      <c r="U115">
        <f>SmtRes!X123</f>
        <v>-665367104</v>
      </c>
      <c r="V115">
        <v>-1911453925</v>
      </c>
      <c r="W115">
        <v>-1911453925</v>
      </c>
    </row>
    <row r="116" spans="1:23" x14ac:dyDescent="0.25">
      <c r="A116">
        <f>Source!A126</f>
        <v>17</v>
      </c>
      <c r="C116">
        <v>1</v>
      </c>
      <c r="D116">
        <v>0</v>
      </c>
      <c r="E116">
        <f>SmtRes!AV121</f>
        <v>1</v>
      </c>
      <c r="F116" t="str">
        <f>SmtRes!I121</f>
        <v>1-100-34</v>
      </c>
      <c r="G116" t="str">
        <f>SmtRes!K121</f>
        <v>Рабочий среднего разряда 3.4</v>
      </c>
      <c r="H116" t="str">
        <f>SmtRes!O121</f>
        <v>чел.-ч.</v>
      </c>
      <c r="I116">
        <f>SmtRes!Y121*Source!I126</f>
        <v>11.099420500000001</v>
      </c>
      <c r="J116">
        <f>SmtRes!AO121</f>
        <v>1</v>
      </c>
      <c r="K116">
        <f>SmtRes!AH121</f>
        <v>8.9700000000000006</v>
      </c>
      <c r="L116">
        <f>SmtRes!DB121</f>
        <v>822.14649999999995</v>
      </c>
      <c r="M116">
        <f>ROUND(ROUND(L116*Source!I126, 6)*1, 2)</f>
        <v>99.56</v>
      </c>
      <c r="N116">
        <f>SmtRes!AD121</f>
        <v>8.9700000000000006</v>
      </c>
      <c r="O116">
        <f>ROUND(ROUND(L116*Source!I126, 6)*SmtRes!DA121, 2)</f>
        <v>99.56</v>
      </c>
      <c r="P116">
        <f>SmtRes!AG121</f>
        <v>0</v>
      </c>
      <c r="Q116">
        <f>SmtRes!DC121</f>
        <v>0</v>
      </c>
      <c r="R116">
        <f>ROUND(ROUND(Q116*Source!I126, 6)*1, 2)</f>
        <v>0</v>
      </c>
      <c r="S116">
        <f>SmtRes!AC121</f>
        <v>0</v>
      </c>
      <c r="T116">
        <f>ROUND(ROUND(Q116*Source!I126, 6)*SmtRes!AK121, 2)</f>
        <v>0</v>
      </c>
      <c r="U116">
        <f>SmtRes!X121</f>
        <v>-814890593</v>
      </c>
      <c r="V116">
        <v>-801567261</v>
      </c>
      <c r="W116">
        <v>-801567261</v>
      </c>
    </row>
    <row r="117" spans="1:23" x14ac:dyDescent="0.25">
      <c r="A117">
        <f>Source!A127</f>
        <v>18</v>
      </c>
      <c r="C117">
        <v>3</v>
      </c>
      <c r="D117">
        <f>Source!BI127</f>
        <v>1</v>
      </c>
      <c r="E117">
        <f>Source!FS127</f>
        <v>0</v>
      </c>
      <c r="F117" t="str">
        <f>Source!F127</f>
        <v>02.3.01.02-0015</v>
      </c>
      <c r="G117" t="str">
        <f>Source!G127</f>
        <v>Песок природный для строительных работ средний</v>
      </c>
      <c r="H117" t="str">
        <f>Source!H127</f>
        <v>м3</v>
      </c>
      <c r="I117">
        <f>Source!I127</f>
        <v>0.19375999999999999</v>
      </c>
      <c r="J117">
        <v>1</v>
      </c>
      <c r="K117">
        <f>Source!AC127</f>
        <v>55.26</v>
      </c>
      <c r="M117">
        <f>ROUND(K117*I117, 2)</f>
        <v>10.71</v>
      </c>
      <c r="N117">
        <f>Source!AC127*IF(Source!BC127&lt;&gt; 0, Source!BC127, 1)</f>
        <v>55.26</v>
      </c>
      <c r="O117">
        <f>ROUND(N117*I117, 2)</f>
        <v>10.71</v>
      </c>
      <c r="P117">
        <f>Source!AE127</f>
        <v>0</v>
      </c>
      <c r="R117">
        <f>ROUND(P117*I117, 2)</f>
        <v>0</v>
      </c>
      <c r="S117">
        <f>Source!AE127*IF(Source!BS127&lt;&gt; 0, Source!BS127, 1)</f>
        <v>0</v>
      </c>
      <c r="T117">
        <f>ROUND(S117*I117, 2)</f>
        <v>0</v>
      </c>
      <c r="U117">
        <f>Source!GF127</f>
        <v>-35545874</v>
      </c>
      <c r="V117">
        <v>1327291456</v>
      </c>
      <c r="W117">
        <v>1327291456</v>
      </c>
    </row>
    <row r="118" spans="1:23" x14ac:dyDescent="0.25">
      <c r="A118">
        <f>Source!A129</f>
        <v>17</v>
      </c>
      <c r="C118">
        <v>3</v>
      </c>
      <c r="D118">
        <v>0</v>
      </c>
      <c r="E118">
        <f>SmtRes!AV132</f>
        <v>0</v>
      </c>
      <c r="F118" t="str">
        <f>SmtRes!I132</f>
        <v>01.7.03.01-0001</v>
      </c>
      <c r="G118" t="str">
        <f>SmtRes!K132</f>
        <v>Вода</v>
      </c>
      <c r="H118" t="str">
        <f>SmtRes!O132</f>
        <v>м3</v>
      </c>
      <c r="I118">
        <f>SmtRes!Y132*Source!I129</f>
        <v>0.48912</v>
      </c>
      <c r="J118">
        <f>SmtRes!AO132</f>
        <v>1</v>
      </c>
      <c r="K118">
        <f>SmtRes!AE132</f>
        <v>2.44</v>
      </c>
      <c r="L118">
        <f>SmtRes!DB132</f>
        <v>0.37</v>
      </c>
      <c r="M118">
        <f>ROUND(ROUND(L118*Source!I129, 6)*1, 2)</f>
        <v>1.21</v>
      </c>
      <c r="N118">
        <f>SmtRes!AA132</f>
        <v>2.44</v>
      </c>
      <c r="O118">
        <f>ROUND(ROUND(L118*Source!I129, 6)*SmtRes!DA132, 2)</f>
        <v>1.21</v>
      </c>
      <c r="P118">
        <f>SmtRes!AG132</f>
        <v>0</v>
      </c>
      <c r="Q118">
        <f>SmtRes!DC132</f>
        <v>0</v>
      </c>
      <c r="R118">
        <f>ROUND(ROUND(Q118*Source!I129, 6)*1, 2)</f>
        <v>0</v>
      </c>
      <c r="S118">
        <f>SmtRes!AC132</f>
        <v>0</v>
      </c>
      <c r="T118">
        <f>ROUND(ROUND(Q118*Source!I129, 6)*SmtRes!AK132, 2)</f>
        <v>0</v>
      </c>
      <c r="U118">
        <f>SmtRes!X132</f>
        <v>-1660354250</v>
      </c>
      <c r="V118">
        <v>1600079109</v>
      </c>
      <c r="W118">
        <v>1600079109</v>
      </c>
    </row>
    <row r="119" spans="1:23" x14ac:dyDescent="0.25">
      <c r="A119">
        <f>Source!A129</f>
        <v>17</v>
      </c>
      <c r="C119">
        <v>2</v>
      </c>
      <c r="D119">
        <v>0</v>
      </c>
      <c r="E119">
        <f>SmtRes!AV131</f>
        <v>0</v>
      </c>
      <c r="F119" t="str">
        <f>SmtRes!I131</f>
        <v>91.18.01-007</v>
      </c>
      <c r="G119" t="str">
        <f>SmtRes!K131</f>
        <v>Компрессоры передвижные с двигателем внутреннего сгорания, давлением до 686 кПа (7ат), производительность до 5мЗ/мин</v>
      </c>
      <c r="H119" t="str">
        <f>SmtRes!O131</f>
        <v>маш.-ч</v>
      </c>
      <c r="I119">
        <f>SmtRes!Y131*Source!I129</f>
        <v>0.89672000000000007</v>
      </c>
      <c r="J119">
        <f>SmtRes!AO131</f>
        <v>1</v>
      </c>
      <c r="K119">
        <f>SmtRes!AF131</f>
        <v>90</v>
      </c>
      <c r="L119">
        <f>SmtRes!DB131</f>
        <v>24.75</v>
      </c>
      <c r="M119">
        <f>ROUND(ROUND(L119*Source!I129, 6)*1, 2)</f>
        <v>80.7</v>
      </c>
      <c r="N119">
        <f>SmtRes!AB131</f>
        <v>90</v>
      </c>
      <c r="O119">
        <f>ROUND(ROUND(L119*Source!I129, 6)*SmtRes!DA131, 2)</f>
        <v>80.7</v>
      </c>
      <c r="P119">
        <f>SmtRes!AG131</f>
        <v>10.06</v>
      </c>
      <c r="Q119">
        <f>SmtRes!DC131</f>
        <v>2.7625000000000002</v>
      </c>
      <c r="R119">
        <f>ROUND(ROUND(Q119*Source!I129, 6)*1, 2)</f>
        <v>9.01</v>
      </c>
      <c r="S119">
        <f>SmtRes!AC131</f>
        <v>10.06</v>
      </c>
      <c r="T119">
        <f>ROUND(ROUND(Q119*Source!I129, 6)*SmtRes!AK131, 2)</f>
        <v>9.01</v>
      </c>
      <c r="U119">
        <f>SmtRes!X131</f>
        <v>-1589061407</v>
      </c>
      <c r="V119">
        <v>-1756222023</v>
      </c>
      <c r="W119">
        <v>-1756222023</v>
      </c>
    </row>
    <row r="120" spans="1:23" x14ac:dyDescent="0.25">
      <c r="A120">
        <f>Source!A129</f>
        <v>17</v>
      </c>
      <c r="C120">
        <v>2</v>
      </c>
      <c r="D120">
        <v>0</v>
      </c>
      <c r="E120">
        <f>SmtRes!AV130</f>
        <v>0</v>
      </c>
      <c r="F120" t="str">
        <f>SmtRes!I130</f>
        <v>91.08.09-023</v>
      </c>
      <c r="G120" t="str">
        <f>SmtRes!K130</f>
        <v>Трамбовки пневматические при работе от передвижных компрессорных станций</v>
      </c>
      <c r="H120" t="str">
        <f>SmtRes!O130</f>
        <v>маш.-ч</v>
      </c>
      <c r="I120">
        <f>SmtRes!Y130*Source!I129</f>
        <v>1.7934400000000001</v>
      </c>
      <c r="J120">
        <f>SmtRes!AO130</f>
        <v>1</v>
      </c>
      <c r="K120">
        <f>SmtRes!AF130</f>
        <v>0.55000000000000004</v>
      </c>
      <c r="L120">
        <f>SmtRes!DB130</f>
        <v>0.3</v>
      </c>
      <c r="M120">
        <f>ROUND(ROUND(L120*Source!I129, 6)*1, 2)</f>
        <v>0.98</v>
      </c>
      <c r="N120">
        <f>SmtRes!AB130</f>
        <v>0.55000000000000004</v>
      </c>
      <c r="O120">
        <f>ROUND(ROUND(L120*Source!I129, 6)*SmtRes!DA130, 2)</f>
        <v>0.98</v>
      </c>
      <c r="P120">
        <f>SmtRes!AG130</f>
        <v>0</v>
      </c>
      <c r="Q120">
        <f>SmtRes!DC130</f>
        <v>0</v>
      </c>
      <c r="R120">
        <f>ROUND(ROUND(Q120*Source!I129, 6)*1, 2)</f>
        <v>0</v>
      </c>
      <c r="S120">
        <f>SmtRes!AC130</f>
        <v>0</v>
      </c>
      <c r="T120">
        <f>ROUND(ROUND(Q120*Source!I129, 6)*SmtRes!AK130, 2)</f>
        <v>0</v>
      </c>
      <c r="U120">
        <f>SmtRes!X130</f>
        <v>-1806095485</v>
      </c>
      <c r="V120">
        <v>537051757</v>
      </c>
      <c r="W120">
        <v>537051757</v>
      </c>
    </row>
    <row r="121" spans="1:23" x14ac:dyDescent="0.25">
      <c r="A121">
        <f>Source!A129</f>
        <v>17</v>
      </c>
      <c r="C121">
        <v>2</v>
      </c>
      <c r="D121">
        <v>0</v>
      </c>
      <c r="E121">
        <f>SmtRes!AV129</f>
        <v>0</v>
      </c>
      <c r="F121" t="str">
        <f>SmtRes!I129</f>
        <v>91.06.05-011</v>
      </c>
      <c r="G121" t="str">
        <f>SmtRes!K129</f>
        <v>Погрузчик, грузоподъемность 5 т</v>
      </c>
      <c r="H121" t="str">
        <f>SmtRes!O129</f>
        <v>маш.-ч</v>
      </c>
      <c r="I121">
        <f>SmtRes!Y129*Source!I129</f>
        <v>0.32608000000000004</v>
      </c>
      <c r="J121">
        <f>SmtRes!AO129</f>
        <v>1</v>
      </c>
      <c r="K121">
        <f>SmtRes!AF129</f>
        <v>89.99</v>
      </c>
      <c r="L121">
        <f>SmtRes!DB129</f>
        <v>9</v>
      </c>
      <c r="M121">
        <f>ROUND(ROUND(L121*Source!I129, 6)*1, 2)</f>
        <v>29.35</v>
      </c>
      <c r="N121">
        <f>SmtRes!AB129</f>
        <v>89.99</v>
      </c>
      <c r="O121">
        <f>ROUND(ROUND(L121*Source!I129, 6)*SmtRes!DA129, 2)</f>
        <v>29.35</v>
      </c>
      <c r="P121">
        <f>SmtRes!AG129</f>
        <v>10.06</v>
      </c>
      <c r="Q121">
        <f>SmtRes!DC129</f>
        <v>1</v>
      </c>
      <c r="R121">
        <f>ROUND(ROUND(Q121*Source!I129, 6)*1, 2)</f>
        <v>3.26</v>
      </c>
      <c r="S121">
        <f>SmtRes!AC129</f>
        <v>10.06</v>
      </c>
      <c r="T121">
        <f>ROUND(ROUND(Q121*Source!I129, 6)*SmtRes!AK129, 2)</f>
        <v>3.26</v>
      </c>
      <c r="U121">
        <f>SmtRes!X129</f>
        <v>-665367104</v>
      </c>
      <c r="V121">
        <v>-1911453925</v>
      </c>
      <c r="W121">
        <v>-1911453925</v>
      </c>
    </row>
    <row r="122" spans="1:23" x14ac:dyDescent="0.25">
      <c r="A122">
        <f>Source!A129</f>
        <v>17</v>
      </c>
      <c r="C122">
        <v>1</v>
      </c>
      <c r="D122">
        <v>0</v>
      </c>
      <c r="E122">
        <f>SmtRes!AV127</f>
        <v>1</v>
      </c>
      <c r="F122" t="str">
        <f>SmtRes!I127</f>
        <v>1-100-31</v>
      </c>
      <c r="G122" t="str">
        <f>SmtRes!K127</f>
        <v>Рабочий среднего разряда 3.1</v>
      </c>
      <c r="H122" t="str">
        <f>SmtRes!O127</f>
        <v>чел.-ч.</v>
      </c>
      <c r="I122">
        <f>SmtRes!Y127*Source!I129</f>
        <v>12.7872272</v>
      </c>
      <c r="J122">
        <f>SmtRes!AO127</f>
        <v>1</v>
      </c>
      <c r="K122">
        <f>SmtRes!AH127</f>
        <v>8.64</v>
      </c>
      <c r="L122">
        <f>SmtRes!DB127</f>
        <v>33.878999999999998</v>
      </c>
      <c r="M122">
        <f>ROUND(ROUND(L122*Source!I129, 6)*1, 2)</f>
        <v>110.47</v>
      </c>
      <c r="N122">
        <f>SmtRes!AD127</f>
        <v>8.64</v>
      </c>
      <c r="O122">
        <f>ROUND(ROUND(L122*Source!I129, 6)*SmtRes!DA127, 2)</f>
        <v>110.47</v>
      </c>
      <c r="P122">
        <f>SmtRes!AG127</f>
        <v>0</v>
      </c>
      <c r="Q122">
        <f>SmtRes!DC127</f>
        <v>0</v>
      </c>
      <c r="R122">
        <f>ROUND(ROUND(Q122*Source!I129, 6)*1, 2)</f>
        <v>0</v>
      </c>
      <c r="S122">
        <f>SmtRes!AC127</f>
        <v>0</v>
      </c>
      <c r="T122">
        <f>ROUND(ROUND(Q122*Source!I129, 6)*SmtRes!AK127, 2)</f>
        <v>0</v>
      </c>
      <c r="U122">
        <f>SmtRes!X127</f>
        <v>1010519658</v>
      </c>
      <c r="V122">
        <v>-1488350428</v>
      </c>
      <c r="W122">
        <v>-1488350428</v>
      </c>
    </row>
    <row r="123" spans="1:23" x14ac:dyDescent="0.25">
      <c r="A123">
        <f>Source!A130</f>
        <v>18</v>
      </c>
      <c r="C123">
        <v>3</v>
      </c>
      <c r="D123">
        <f>Source!BI130</f>
        <v>1</v>
      </c>
      <c r="E123">
        <f>Source!FS130</f>
        <v>0</v>
      </c>
      <c r="F123" t="str">
        <f>Source!F130</f>
        <v>02.3.01.02-0015</v>
      </c>
      <c r="G123" t="str">
        <f>Source!G130</f>
        <v>Песок природный для строительных работ средний</v>
      </c>
      <c r="H123" t="str">
        <f>Source!H130</f>
        <v>м3</v>
      </c>
      <c r="I123">
        <f>Source!I130</f>
        <v>3.91296</v>
      </c>
      <c r="J123">
        <v>1</v>
      </c>
      <c r="K123">
        <f>Source!AC130</f>
        <v>55.26</v>
      </c>
      <c r="M123">
        <f>ROUND(K123*I123, 2)</f>
        <v>216.23</v>
      </c>
      <c r="N123">
        <f>Source!AC130*IF(Source!BC130&lt;&gt; 0, Source!BC130, 1)</f>
        <v>55.26</v>
      </c>
      <c r="O123">
        <f>ROUND(N123*I123, 2)</f>
        <v>216.23</v>
      </c>
      <c r="P123">
        <f>Source!AE130</f>
        <v>0</v>
      </c>
      <c r="R123">
        <f>ROUND(P123*I123, 2)</f>
        <v>0</v>
      </c>
      <c r="S123">
        <f>Source!AE130*IF(Source!BS130&lt;&gt; 0, Source!BS130, 1)</f>
        <v>0</v>
      </c>
      <c r="T123">
        <f>ROUND(S123*I123, 2)</f>
        <v>0</v>
      </c>
      <c r="U123">
        <f>Source!GF130</f>
        <v>-35545874</v>
      </c>
      <c r="V123">
        <v>1327291456</v>
      </c>
      <c r="W123">
        <v>1327291456</v>
      </c>
    </row>
    <row r="124" spans="1:23" x14ac:dyDescent="0.25">
      <c r="A124">
        <f>Source!A131</f>
        <v>17</v>
      </c>
      <c r="C124">
        <v>3</v>
      </c>
      <c r="D124">
        <v>0</v>
      </c>
      <c r="E124">
        <f>SmtRes!AV137</f>
        <v>0</v>
      </c>
      <c r="F124" t="str">
        <f>SmtRes!I137</f>
        <v>01.7.03.01-0001</v>
      </c>
      <c r="G124" t="str">
        <f>SmtRes!K137</f>
        <v>Вода</v>
      </c>
      <c r="H124" t="str">
        <f>SmtRes!O137</f>
        <v>м3</v>
      </c>
      <c r="I124">
        <f>SmtRes!Y137*Source!I131</f>
        <v>0.25475000000000003</v>
      </c>
      <c r="J124">
        <f>SmtRes!AO137</f>
        <v>1</v>
      </c>
      <c r="K124">
        <f>SmtRes!AE137</f>
        <v>2.44</v>
      </c>
      <c r="L124">
        <f>SmtRes!DB137</f>
        <v>6.1</v>
      </c>
      <c r="M124">
        <f>ROUND(ROUND(L124*Source!I131, 6)*1, 2)</f>
        <v>0.62</v>
      </c>
      <c r="N124">
        <f>SmtRes!AA137</f>
        <v>2.44</v>
      </c>
      <c r="O124">
        <f>ROUND(ROUND(L124*Source!I131, 6)*SmtRes!DA137, 2)</f>
        <v>0.62</v>
      </c>
      <c r="P124">
        <f>SmtRes!AG137</f>
        <v>0</v>
      </c>
      <c r="Q124">
        <f>SmtRes!DC137</f>
        <v>0</v>
      </c>
      <c r="R124">
        <f>ROUND(ROUND(Q124*Source!I131, 6)*1, 2)</f>
        <v>0</v>
      </c>
      <c r="S124">
        <f>SmtRes!AC137</f>
        <v>0</v>
      </c>
      <c r="T124">
        <f>ROUND(ROUND(Q124*Source!I131, 6)*SmtRes!AK137, 2)</f>
        <v>0</v>
      </c>
      <c r="U124">
        <f>SmtRes!X137</f>
        <v>-1660354250</v>
      </c>
      <c r="V124">
        <v>1600079109</v>
      </c>
      <c r="W124">
        <v>1600079109</v>
      </c>
    </row>
    <row r="125" spans="1:23" x14ac:dyDescent="0.25">
      <c r="A125">
        <f>Source!A131</f>
        <v>17</v>
      </c>
      <c r="C125">
        <v>2</v>
      </c>
      <c r="D125">
        <v>0</v>
      </c>
      <c r="E125">
        <f>SmtRes!AV136</f>
        <v>0</v>
      </c>
      <c r="F125" t="str">
        <f>SmtRes!I136</f>
        <v>91.06.05-011</v>
      </c>
      <c r="G125" t="str">
        <f>SmtRes!K136</f>
        <v>Погрузчик, грузоподъемность 5 т</v>
      </c>
      <c r="H125" t="str">
        <f>SmtRes!O136</f>
        <v>маш.-ч</v>
      </c>
      <c r="I125">
        <f>SmtRes!Y136*Source!I131</f>
        <v>0.30697375000000005</v>
      </c>
      <c r="J125">
        <f>SmtRes!AO136</f>
        <v>1</v>
      </c>
      <c r="K125">
        <f>SmtRes!AF136</f>
        <v>89.99</v>
      </c>
      <c r="L125">
        <f>SmtRes!DB136</f>
        <v>271.10000000000002</v>
      </c>
      <c r="M125">
        <f>ROUND(ROUND(L125*Source!I131, 6)*1, 2)</f>
        <v>27.63</v>
      </c>
      <c r="N125">
        <f>SmtRes!AB136</f>
        <v>89.99</v>
      </c>
      <c r="O125">
        <f>ROUND(ROUND(L125*Source!I131, 6)*SmtRes!DA136, 2)</f>
        <v>27.63</v>
      </c>
      <c r="P125">
        <f>SmtRes!AG136</f>
        <v>10.06</v>
      </c>
      <c r="Q125">
        <f>SmtRes!DC136</f>
        <v>30.3</v>
      </c>
      <c r="R125">
        <f>ROUND(ROUND(Q125*Source!I131, 6)*1, 2)</f>
        <v>3.09</v>
      </c>
      <c r="S125">
        <f>SmtRes!AC136</f>
        <v>10.06</v>
      </c>
      <c r="T125">
        <f>ROUND(ROUND(Q125*Source!I131, 6)*SmtRes!AK136, 2)</f>
        <v>3.09</v>
      </c>
      <c r="U125">
        <f>SmtRes!X136</f>
        <v>-665367104</v>
      </c>
      <c r="V125">
        <v>-1911453925</v>
      </c>
      <c r="W125">
        <v>-1911453925</v>
      </c>
    </row>
    <row r="126" spans="1:23" x14ac:dyDescent="0.25">
      <c r="A126">
        <f>Source!A131</f>
        <v>17</v>
      </c>
      <c r="C126">
        <v>1</v>
      </c>
      <c r="D126">
        <v>0</v>
      </c>
      <c r="E126">
        <f>SmtRes!AV134</f>
        <v>1</v>
      </c>
      <c r="F126" t="str">
        <f>SmtRes!I134</f>
        <v>1-100-34</v>
      </c>
      <c r="G126" t="str">
        <f>SmtRes!K134</f>
        <v>Рабочий среднего разряда 3.4</v>
      </c>
      <c r="H126" t="str">
        <f>SmtRes!O134</f>
        <v>чел.-ч.</v>
      </c>
      <c r="I126">
        <f>SmtRes!Y134*Source!I131</f>
        <v>9.3396445000000003</v>
      </c>
      <c r="J126">
        <f>SmtRes!AO134</f>
        <v>1</v>
      </c>
      <c r="K126">
        <f>SmtRes!AH134</f>
        <v>8.9700000000000006</v>
      </c>
      <c r="L126">
        <f>SmtRes!DB134</f>
        <v>822.14649999999995</v>
      </c>
      <c r="M126">
        <f>ROUND(ROUND(L126*Source!I131, 6)*1, 2)</f>
        <v>83.78</v>
      </c>
      <c r="N126">
        <f>SmtRes!AD134</f>
        <v>8.9700000000000006</v>
      </c>
      <c r="O126">
        <f>ROUND(ROUND(L126*Source!I131, 6)*SmtRes!DA134, 2)</f>
        <v>83.78</v>
      </c>
      <c r="P126">
        <f>SmtRes!AG134</f>
        <v>0</v>
      </c>
      <c r="Q126">
        <f>SmtRes!DC134</f>
        <v>0</v>
      </c>
      <c r="R126">
        <f>ROUND(ROUND(Q126*Source!I131, 6)*1, 2)</f>
        <v>0</v>
      </c>
      <c r="S126">
        <f>SmtRes!AC134</f>
        <v>0</v>
      </c>
      <c r="T126">
        <f>ROUND(ROUND(Q126*Source!I131, 6)*SmtRes!AK134, 2)</f>
        <v>0</v>
      </c>
      <c r="U126">
        <f>SmtRes!X134</f>
        <v>-814890593</v>
      </c>
      <c r="V126">
        <v>-801567261</v>
      </c>
      <c r="W126">
        <v>-801567261</v>
      </c>
    </row>
    <row r="127" spans="1:23" x14ac:dyDescent="0.25">
      <c r="A127">
        <f>Source!A132</f>
        <v>18</v>
      </c>
      <c r="C127">
        <v>3</v>
      </c>
      <c r="D127">
        <f>Source!BI132</f>
        <v>1</v>
      </c>
      <c r="E127">
        <f>Source!FS132</f>
        <v>0</v>
      </c>
      <c r="F127" t="str">
        <f>Source!F132</f>
        <v>02.3.01.02-0015</v>
      </c>
      <c r="G127" t="str">
        <f>Source!G132</f>
        <v>Песок природный для строительных работ средний</v>
      </c>
      <c r="H127" t="str">
        <f>Source!H132</f>
        <v>м3</v>
      </c>
      <c r="I127">
        <f>Source!I132</f>
        <v>0.16303999999999999</v>
      </c>
      <c r="J127">
        <v>1</v>
      </c>
      <c r="K127">
        <f>Source!AC132</f>
        <v>55.26</v>
      </c>
      <c r="M127">
        <f>ROUND(K127*I127, 2)</f>
        <v>9.01</v>
      </c>
      <c r="N127">
        <f>Source!AC132*IF(Source!BC132&lt;&gt; 0, Source!BC132, 1)</f>
        <v>55.26</v>
      </c>
      <c r="O127">
        <f>ROUND(N127*I127, 2)</f>
        <v>9.01</v>
      </c>
      <c r="P127">
        <f>Source!AE132</f>
        <v>0</v>
      </c>
      <c r="R127">
        <f>ROUND(P127*I127, 2)</f>
        <v>0</v>
      </c>
      <c r="S127">
        <f>Source!AE132*IF(Source!BS132&lt;&gt; 0, Source!BS132, 1)</f>
        <v>0</v>
      </c>
      <c r="T127">
        <f>ROUND(S127*I127, 2)</f>
        <v>0</v>
      </c>
      <c r="U127">
        <f>Source!GF132</f>
        <v>-35545874</v>
      </c>
      <c r="V127">
        <v>1327291456</v>
      </c>
      <c r="W127">
        <v>1327291456</v>
      </c>
    </row>
    <row r="128" spans="1:23" x14ac:dyDescent="0.25">
      <c r="A128">
        <f>Source!A134</f>
        <v>17</v>
      </c>
      <c r="C128">
        <v>3</v>
      </c>
      <c r="D128">
        <v>0</v>
      </c>
      <c r="E128">
        <f>SmtRes!AV145</f>
        <v>0</v>
      </c>
      <c r="F128" t="str">
        <f>SmtRes!I145</f>
        <v>01.7.03.01-0001</v>
      </c>
      <c r="G128" t="str">
        <f>SmtRes!K145</f>
        <v>Вода</v>
      </c>
      <c r="H128" t="str">
        <f>SmtRes!O145</f>
        <v>м3</v>
      </c>
      <c r="I128">
        <f>SmtRes!Y145*Source!I134</f>
        <v>0.75359999999999994</v>
      </c>
      <c r="J128">
        <f>SmtRes!AO145</f>
        <v>1</v>
      </c>
      <c r="K128">
        <f>SmtRes!AE145</f>
        <v>2.44</v>
      </c>
      <c r="L128">
        <f>SmtRes!DB145</f>
        <v>0.37</v>
      </c>
      <c r="M128">
        <f>ROUND(ROUND(L128*Source!I134, 6)*1, 2)</f>
        <v>1.86</v>
      </c>
      <c r="N128">
        <f>SmtRes!AA145</f>
        <v>2.44</v>
      </c>
      <c r="O128">
        <f>ROUND(ROUND(L128*Source!I134, 6)*SmtRes!DA145, 2)</f>
        <v>1.86</v>
      </c>
      <c r="P128">
        <f>SmtRes!AG145</f>
        <v>0</v>
      </c>
      <c r="Q128">
        <f>SmtRes!DC145</f>
        <v>0</v>
      </c>
      <c r="R128">
        <f>ROUND(ROUND(Q128*Source!I134, 6)*1, 2)</f>
        <v>0</v>
      </c>
      <c r="S128">
        <f>SmtRes!AC145</f>
        <v>0</v>
      </c>
      <c r="T128">
        <f>ROUND(ROUND(Q128*Source!I134, 6)*SmtRes!AK145, 2)</f>
        <v>0</v>
      </c>
      <c r="U128">
        <f>SmtRes!X145</f>
        <v>-1660354250</v>
      </c>
      <c r="V128">
        <v>1600079109</v>
      </c>
      <c r="W128">
        <v>1600079109</v>
      </c>
    </row>
    <row r="129" spans="1:23" x14ac:dyDescent="0.25">
      <c r="A129">
        <f>Source!A134</f>
        <v>17</v>
      </c>
      <c r="C129">
        <v>2</v>
      </c>
      <c r="D129">
        <v>0</v>
      </c>
      <c r="E129">
        <f>SmtRes!AV144</f>
        <v>0</v>
      </c>
      <c r="F129" t="str">
        <f>SmtRes!I144</f>
        <v>91.18.01-007</v>
      </c>
      <c r="G129" t="str">
        <f>SmtRes!K144</f>
        <v>Компрессоры передвижные с двигателем внутреннего сгорания, давлением до 686 кПа (7ат), производительность до 5мЗ/мин</v>
      </c>
      <c r="H129" t="str">
        <f>SmtRes!O144</f>
        <v>маш.-ч</v>
      </c>
      <c r="I129">
        <f>SmtRes!Y144*Source!I134</f>
        <v>1.3816000000000002</v>
      </c>
      <c r="J129">
        <f>SmtRes!AO144</f>
        <v>1</v>
      </c>
      <c r="K129">
        <f>SmtRes!AF144</f>
        <v>90</v>
      </c>
      <c r="L129">
        <f>SmtRes!DB144</f>
        <v>24.75</v>
      </c>
      <c r="M129">
        <f>ROUND(ROUND(L129*Source!I134, 6)*1, 2)</f>
        <v>124.34</v>
      </c>
      <c r="N129">
        <f>SmtRes!AB144</f>
        <v>90</v>
      </c>
      <c r="O129">
        <f>ROUND(ROUND(L129*Source!I134, 6)*SmtRes!DA144, 2)</f>
        <v>124.34</v>
      </c>
      <c r="P129">
        <f>SmtRes!AG144</f>
        <v>10.06</v>
      </c>
      <c r="Q129">
        <f>SmtRes!DC144</f>
        <v>2.7625000000000002</v>
      </c>
      <c r="R129">
        <f>ROUND(ROUND(Q129*Source!I134, 6)*1, 2)</f>
        <v>13.88</v>
      </c>
      <c r="S129">
        <f>SmtRes!AC144</f>
        <v>10.06</v>
      </c>
      <c r="T129">
        <f>ROUND(ROUND(Q129*Source!I134, 6)*SmtRes!AK144, 2)</f>
        <v>13.88</v>
      </c>
      <c r="U129">
        <f>SmtRes!X144</f>
        <v>-1589061407</v>
      </c>
      <c r="V129">
        <v>-1756222023</v>
      </c>
      <c r="W129">
        <v>-1756222023</v>
      </c>
    </row>
    <row r="130" spans="1:23" x14ac:dyDescent="0.25">
      <c r="A130">
        <f>Source!A134</f>
        <v>17</v>
      </c>
      <c r="C130">
        <v>2</v>
      </c>
      <c r="D130">
        <v>0</v>
      </c>
      <c r="E130">
        <f>SmtRes!AV143</f>
        <v>0</v>
      </c>
      <c r="F130" t="str">
        <f>SmtRes!I143</f>
        <v>91.08.09-023</v>
      </c>
      <c r="G130" t="str">
        <f>SmtRes!K143</f>
        <v>Трамбовки пневматические при работе от передвижных компрессорных станций</v>
      </c>
      <c r="H130" t="str">
        <f>SmtRes!O143</f>
        <v>маш.-ч</v>
      </c>
      <c r="I130">
        <f>SmtRes!Y143*Source!I134</f>
        <v>2.7632000000000003</v>
      </c>
      <c r="J130">
        <f>SmtRes!AO143</f>
        <v>1</v>
      </c>
      <c r="K130">
        <f>SmtRes!AF143</f>
        <v>0.55000000000000004</v>
      </c>
      <c r="L130">
        <f>SmtRes!DB143</f>
        <v>0.3</v>
      </c>
      <c r="M130">
        <f>ROUND(ROUND(L130*Source!I134, 6)*1, 2)</f>
        <v>1.51</v>
      </c>
      <c r="N130">
        <f>SmtRes!AB143</f>
        <v>0.55000000000000004</v>
      </c>
      <c r="O130">
        <f>ROUND(ROUND(L130*Source!I134, 6)*SmtRes!DA143, 2)</f>
        <v>1.51</v>
      </c>
      <c r="P130">
        <f>SmtRes!AG143</f>
        <v>0</v>
      </c>
      <c r="Q130">
        <f>SmtRes!DC143</f>
        <v>0</v>
      </c>
      <c r="R130">
        <f>ROUND(ROUND(Q130*Source!I134, 6)*1, 2)</f>
        <v>0</v>
      </c>
      <c r="S130">
        <f>SmtRes!AC143</f>
        <v>0</v>
      </c>
      <c r="T130">
        <f>ROUND(ROUND(Q130*Source!I134, 6)*SmtRes!AK143, 2)</f>
        <v>0</v>
      </c>
      <c r="U130">
        <f>SmtRes!X143</f>
        <v>-1806095485</v>
      </c>
      <c r="V130">
        <v>537051757</v>
      </c>
      <c r="W130">
        <v>537051757</v>
      </c>
    </row>
    <row r="131" spans="1:23" x14ac:dyDescent="0.25">
      <c r="A131">
        <f>Source!A134</f>
        <v>17</v>
      </c>
      <c r="C131">
        <v>2</v>
      </c>
      <c r="D131">
        <v>0</v>
      </c>
      <c r="E131">
        <f>SmtRes!AV142</f>
        <v>0</v>
      </c>
      <c r="F131" t="str">
        <f>SmtRes!I142</f>
        <v>91.06.05-011</v>
      </c>
      <c r="G131" t="str">
        <f>SmtRes!K142</f>
        <v>Погрузчик, грузоподъемность 5 т</v>
      </c>
      <c r="H131" t="str">
        <f>SmtRes!O142</f>
        <v>маш.-ч</v>
      </c>
      <c r="I131">
        <f>SmtRes!Y142*Source!I134</f>
        <v>0.50240000000000007</v>
      </c>
      <c r="J131">
        <f>SmtRes!AO142</f>
        <v>1</v>
      </c>
      <c r="K131">
        <f>SmtRes!AF142</f>
        <v>89.99</v>
      </c>
      <c r="L131">
        <f>SmtRes!DB142</f>
        <v>9</v>
      </c>
      <c r="M131">
        <f>ROUND(ROUND(L131*Source!I134, 6)*1, 2)</f>
        <v>45.22</v>
      </c>
      <c r="N131">
        <f>SmtRes!AB142</f>
        <v>89.99</v>
      </c>
      <c r="O131">
        <f>ROUND(ROUND(L131*Source!I134, 6)*SmtRes!DA142, 2)</f>
        <v>45.22</v>
      </c>
      <c r="P131">
        <f>SmtRes!AG142</f>
        <v>10.06</v>
      </c>
      <c r="Q131">
        <f>SmtRes!DC142</f>
        <v>1</v>
      </c>
      <c r="R131">
        <f>ROUND(ROUND(Q131*Source!I134, 6)*1, 2)</f>
        <v>5.0199999999999996</v>
      </c>
      <c r="S131">
        <f>SmtRes!AC142</f>
        <v>10.06</v>
      </c>
      <c r="T131">
        <f>ROUND(ROUND(Q131*Source!I134, 6)*SmtRes!AK142, 2)</f>
        <v>5.0199999999999996</v>
      </c>
      <c r="U131">
        <f>SmtRes!X142</f>
        <v>-665367104</v>
      </c>
      <c r="V131">
        <v>-1911453925</v>
      </c>
      <c r="W131">
        <v>-1911453925</v>
      </c>
    </row>
    <row r="132" spans="1:23" x14ac:dyDescent="0.25">
      <c r="A132">
        <f>Source!A134</f>
        <v>17</v>
      </c>
      <c r="C132">
        <v>1</v>
      </c>
      <c r="D132">
        <v>0</v>
      </c>
      <c r="E132">
        <f>SmtRes!AV140</f>
        <v>1</v>
      </c>
      <c r="F132" t="str">
        <f>SmtRes!I140</f>
        <v>1-100-31</v>
      </c>
      <c r="G132" t="str">
        <f>SmtRes!K140</f>
        <v>Рабочий среднего разряда 3.1</v>
      </c>
      <c r="H132" t="str">
        <f>SmtRes!O140</f>
        <v>чел.-ч.</v>
      </c>
      <c r="I132">
        <f>SmtRes!Y140*Source!I134</f>
        <v>19.701616000000001</v>
      </c>
      <c r="J132">
        <f>SmtRes!AO140</f>
        <v>1</v>
      </c>
      <c r="K132">
        <f>SmtRes!AH140</f>
        <v>8.64</v>
      </c>
      <c r="L132">
        <f>SmtRes!DB140</f>
        <v>33.878999999999998</v>
      </c>
      <c r="M132">
        <f>ROUND(ROUND(L132*Source!I134, 6)*1, 2)</f>
        <v>170.21</v>
      </c>
      <c r="N132">
        <f>SmtRes!AD140</f>
        <v>8.64</v>
      </c>
      <c r="O132">
        <f>ROUND(ROUND(L132*Source!I134, 6)*SmtRes!DA140, 2)</f>
        <v>170.21</v>
      </c>
      <c r="P132">
        <f>SmtRes!AG140</f>
        <v>0</v>
      </c>
      <c r="Q132">
        <f>SmtRes!DC140</f>
        <v>0</v>
      </c>
      <c r="R132">
        <f>ROUND(ROUND(Q132*Source!I134, 6)*1, 2)</f>
        <v>0</v>
      </c>
      <c r="S132">
        <f>SmtRes!AC140</f>
        <v>0</v>
      </c>
      <c r="T132">
        <f>ROUND(ROUND(Q132*Source!I134, 6)*SmtRes!AK140, 2)</f>
        <v>0</v>
      </c>
      <c r="U132">
        <f>SmtRes!X140</f>
        <v>1010519658</v>
      </c>
      <c r="V132">
        <v>-1488350428</v>
      </c>
      <c r="W132">
        <v>-1488350428</v>
      </c>
    </row>
    <row r="133" spans="1:23" x14ac:dyDescent="0.25">
      <c r="A133">
        <f>Source!A135</f>
        <v>18</v>
      </c>
      <c r="C133">
        <v>3</v>
      </c>
      <c r="D133">
        <f>Source!BI135</f>
        <v>1</v>
      </c>
      <c r="E133">
        <f>Source!FS135</f>
        <v>0</v>
      </c>
      <c r="F133" t="str">
        <f>Source!F135</f>
        <v>02.3.01.02-0015</v>
      </c>
      <c r="G133" t="str">
        <f>Source!G135</f>
        <v>Песок природный для строительных работ средний</v>
      </c>
      <c r="H133" t="str">
        <f>Source!H135</f>
        <v>м3</v>
      </c>
      <c r="I133">
        <f>Source!I135</f>
        <v>6.0288000000000013</v>
      </c>
      <c r="J133">
        <v>1</v>
      </c>
      <c r="K133">
        <f>Source!AC135</f>
        <v>55.26</v>
      </c>
      <c r="M133">
        <f>ROUND(K133*I133, 2)</f>
        <v>333.15</v>
      </c>
      <c r="N133">
        <f>Source!AC135*IF(Source!BC135&lt;&gt; 0, Source!BC135, 1)</f>
        <v>55.26</v>
      </c>
      <c r="O133">
        <f>ROUND(N133*I133, 2)</f>
        <v>333.15</v>
      </c>
      <c r="P133">
        <f>Source!AE135</f>
        <v>0</v>
      </c>
      <c r="R133">
        <f>ROUND(P133*I133, 2)</f>
        <v>0</v>
      </c>
      <c r="S133">
        <f>Source!AE135*IF(Source!BS135&lt;&gt; 0, Source!BS135, 1)</f>
        <v>0</v>
      </c>
      <c r="T133">
        <f>ROUND(S133*I133, 2)</f>
        <v>0</v>
      </c>
      <c r="U133">
        <f>Source!GF135</f>
        <v>-35545874</v>
      </c>
      <c r="V133">
        <v>1327291456</v>
      </c>
      <c r="W133">
        <v>1327291456</v>
      </c>
    </row>
    <row r="134" spans="1:23" x14ac:dyDescent="0.25">
      <c r="A134">
        <f>Source!A136</f>
        <v>17</v>
      </c>
      <c r="C134">
        <v>3</v>
      </c>
      <c r="D134">
        <v>0</v>
      </c>
      <c r="E134">
        <f>SmtRes!AV150</f>
        <v>0</v>
      </c>
      <c r="F134" t="str">
        <f>SmtRes!I150</f>
        <v>01.7.03.01-0001</v>
      </c>
      <c r="G134" t="str">
        <f>SmtRes!K150</f>
        <v>Вода</v>
      </c>
      <c r="H134" t="str">
        <f>SmtRes!O150</f>
        <v>м3</v>
      </c>
      <c r="I134">
        <f>SmtRes!Y150*Source!I136</f>
        <v>0.39250000000000002</v>
      </c>
      <c r="J134">
        <f>SmtRes!AO150</f>
        <v>1</v>
      </c>
      <c r="K134">
        <f>SmtRes!AE150</f>
        <v>2.44</v>
      </c>
      <c r="L134">
        <f>SmtRes!DB150</f>
        <v>6.1</v>
      </c>
      <c r="M134">
        <f>ROUND(ROUND(L134*Source!I136, 6)*1, 2)</f>
        <v>0.96</v>
      </c>
      <c r="N134">
        <f>SmtRes!AA150</f>
        <v>2.44</v>
      </c>
      <c r="O134">
        <f>ROUND(ROUND(L134*Source!I136, 6)*SmtRes!DA150, 2)</f>
        <v>0.96</v>
      </c>
      <c r="P134">
        <f>SmtRes!AG150</f>
        <v>0</v>
      </c>
      <c r="Q134">
        <f>SmtRes!DC150</f>
        <v>0</v>
      </c>
      <c r="R134">
        <f>ROUND(ROUND(Q134*Source!I136, 6)*1, 2)</f>
        <v>0</v>
      </c>
      <c r="S134">
        <f>SmtRes!AC150</f>
        <v>0</v>
      </c>
      <c r="T134">
        <f>ROUND(ROUND(Q134*Source!I136, 6)*SmtRes!AK150, 2)</f>
        <v>0</v>
      </c>
      <c r="U134">
        <f>SmtRes!X150</f>
        <v>-1660354250</v>
      </c>
      <c r="V134">
        <v>1600079109</v>
      </c>
      <c r="W134">
        <v>1600079109</v>
      </c>
    </row>
    <row r="135" spans="1:23" x14ac:dyDescent="0.25">
      <c r="A135">
        <f>Source!A136</f>
        <v>17</v>
      </c>
      <c r="C135">
        <v>2</v>
      </c>
      <c r="D135">
        <v>0</v>
      </c>
      <c r="E135">
        <f>SmtRes!AV149</f>
        <v>0</v>
      </c>
      <c r="F135" t="str">
        <f>SmtRes!I149</f>
        <v>91.06.05-011</v>
      </c>
      <c r="G135" t="str">
        <f>SmtRes!K149</f>
        <v>Погрузчик, грузоподъемность 5 т</v>
      </c>
      <c r="H135" t="str">
        <f>SmtRes!O149</f>
        <v>маш.-ч</v>
      </c>
      <c r="I135">
        <f>SmtRes!Y149*Source!I136</f>
        <v>0.47296250000000001</v>
      </c>
      <c r="J135">
        <f>SmtRes!AO149</f>
        <v>1</v>
      </c>
      <c r="K135">
        <f>SmtRes!AF149</f>
        <v>89.99</v>
      </c>
      <c r="L135">
        <f>SmtRes!DB149</f>
        <v>271.10000000000002</v>
      </c>
      <c r="M135">
        <f>ROUND(ROUND(L135*Source!I136, 6)*1, 2)</f>
        <v>42.56</v>
      </c>
      <c r="N135">
        <f>SmtRes!AB149</f>
        <v>89.99</v>
      </c>
      <c r="O135">
        <f>ROUND(ROUND(L135*Source!I136, 6)*SmtRes!DA149, 2)</f>
        <v>42.56</v>
      </c>
      <c r="P135">
        <f>SmtRes!AG149</f>
        <v>10.06</v>
      </c>
      <c r="Q135">
        <f>SmtRes!DC149</f>
        <v>30.3</v>
      </c>
      <c r="R135">
        <f>ROUND(ROUND(Q135*Source!I136, 6)*1, 2)</f>
        <v>4.76</v>
      </c>
      <c r="S135">
        <f>SmtRes!AC149</f>
        <v>10.06</v>
      </c>
      <c r="T135">
        <f>ROUND(ROUND(Q135*Source!I136, 6)*SmtRes!AK149, 2)</f>
        <v>4.76</v>
      </c>
      <c r="U135">
        <f>SmtRes!X149</f>
        <v>-665367104</v>
      </c>
      <c r="V135">
        <v>-1911453925</v>
      </c>
      <c r="W135">
        <v>-1911453925</v>
      </c>
    </row>
    <row r="136" spans="1:23" x14ac:dyDescent="0.25">
      <c r="A136">
        <f>Source!A136</f>
        <v>17</v>
      </c>
      <c r="C136">
        <v>1</v>
      </c>
      <c r="D136">
        <v>0</v>
      </c>
      <c r="E136">
        <f>SmtRes!AV147</f>
        <v>1</v>
      </c>
      <c r="F136" t="str">
        <f>SmtRes!I147</f>
        <v>1-100-34</v>
      </c>
      <c r="G136" t="str">
        <f>SmtRes!K147</f>
        <v>Рабочий среднего разряда 3.4</v>
      </c>
      <c r="H136" t="str">
        <f>SmtRes!O147</f>
        <v>чел.-ч.</v>
      </c>
      <c r="I136">
        <f>SmtRes!Y147*Source!I136</f>
        <v>14.389835</v>
      </c>
      <c r="J136">
        <f>SmtRes!AO147</f>
        <v>1</v>
      </c>
      <c r="K136">
        <f>SmtRes!AH147</f>
        <v>8.9700000000000006</v>
      </c>
      <c r="L136">
        <f>SmtRes!DB147</f>
        <v>822.14649999999995</v>
      </c>
      <c r="M136">
        <f>ROUND(ROUND(L136*Source!I136, 6)*1, 2)</f>
        <v>129.08000000000001</v>
      </c>
      <c r="N136">
        <f>SmtRes!AD147</f>
        <v>8.9700000000000006</v>
      </c>
      <c r="O136">
        <f>ROUND(ROUND(L136*Source!I136, 6)*SmtRes!DA147, 2)</f>
        <v>129.08000000000001</v>
      </c>
      <c r="P136">
        <f>SmtRes!AG147</f>
        <v>0</v>
      </c>
      <c r="Q136">
        <f>SmtRes!DC147</f>
        <v>0</v>
      </c>
      <c r="R136">
        <f>ROUND(ROUND(Q136*Source!I136, 6)*1, 2)</f>
        <v>0</v>
      </c>
      <c r="S136">
        <f>SmtRes!AC147</f>
        <v>0</v>
      </c>
      <c r="T136">
        <f>ROUND(ROUND(Q136*Source!I136, 6)*SmtRes!AK147, 2)</f>
        <v>0</v>
      </c>
      <c r="U136">
        <f>SmtRes!X147</f>
        <v>-814890593</v>
      </c>
      <c r="V136">
        <v>-801567261</v>
      </c>
      <c r="W136">
        <v>-801567261</v>
      </c>
    </row>
    <row r="137" spans="1:23" x14ac:dyDescent="0.25">
      <c r="A137">
        <f>Source!A137</f>
        <v>18</v>
      </c>
      <c r="C137">
        <v>3</v>
      </c>
      <c r="D137">
        <f>Source!BI137</f>
        <v>1</v>
      </c>
      <c r="E137">
        <f>Source!FS137</f>
        <v>0</v>
      </c>
      <c r="F137" t="str">
        <f>Source!F137</f>
        <v>02.3.01.02-0015</v>
      </c>
      <c r="G137" t="str">
        <f>Source!G137</f>
        <v>Песок природный для строительных работ средний</v>
      </c>
      <c r="H137" t="str">
        <f>Source!H137</f>
        <v>м3</v>
      </c>
      <c r="I137">
        <f>Source!I137</f>
        <v>0.25119999999999998</v>
      </c>
      <c r="J137">
        <v>1</v>
      </c>
      <c r="K137">
        <f>Source!AC137</f>
        <v>55.26</v>
      </c>
      <c r="M137">
        <f>ROUND(K137*I137, 2)</f>
        <v>13.88</v>
      </c>
      <c r="N137">
        <f>Source!AC137*IF(Source!BC137&lt;&gt; 0, Source!BC137, 1)</f>
        <v>55.26</v>
      </c>
      <c r="O137">
        <f>ROUND(N137*I137, 2)</f>
        <v>13.88</v>
      </c>
      <c r="P137">
        <f>Source!AE137</f>
        <v>0</v>
      </c>
      <c r="R137">
        <f>ROUND(P137*I137, 2)</f>
        <v>0</v>
      </c>
      <c r="S137">
        <f>Source!AE137*IF(Source!BS137&lt;&gt; 0, Source!BS137, 1)</f>
        <v>0</v>
      </c>
      <c r="T137">
        <f>ROUND(S137*I137, 2)</f>
        <v>0</v>
      </c>
      <c r="U137">
        <f>Source!GF137</f>
        <v>-35545874</v>
      </c>
      <c r="V137">
        <v>1327291456</v>
      </c>
      <c r="W137">
        <v>1327291456</v>
      </c>
    </row>
    <row r="138" spans="1:23" x14ac:dyDescent="0.25">
      <c r="A138">
        <f>Source!A169</f>
        <v>4</v>
      </c>
      <c r="B138">
        <v>169</v>
      </c>
      <c r="G138" t="str">
        <f>Source!G169</f>
        <v>Разные работы</v>
      </c>
    </row>
    <row r="139" spans="1:23" x14ac:dyDescent="0.25">
      <c r="A139">
        <f>Source!A173</f>
        <v>17</v>
      </c>
      <c r="C139">
        <v>3</v>
      </c>
      <c r="D139">
        <v>0</v>
      </c>
      <c r="E139">
        <f>SmtRes!AV160</f>
        <v>0</v>
      </c>
      <c r="F139" t="str">
        <f>SmtRes!I160</f>
        <v>01.7.20.08-0051</v>
      </c>
      <c r="G139" t="str">
        <f>SmtRes!K160</f>
        <v>Ветошь</v>
      </c>
      <c r="H139" t="str">
        <f>SmtRes!O160</f>
        <v>кг</v>
      </c>
      <c r="I139">
        <f>SmtRes!Y160*Source!I173</f>
        <v>0.99019999999999997</v>
      </c>
      <c r="J139">
        <f>SmtRes!AO160</f>
        <v>1</v>
      </c>
      <c r="K139">
        <f>SmtRes!AE160</f>
        <v>1.82</v>
      </c>
      <c r="L139">
        <f>SmtRes!DB160</f>
        <v>1.82</v>
      </c>
      <c r="M139">
        <f>ROUND(ROUND(L139*Source!I173, 6)*1, 2)</f>
        <v>1.8</v>
      </c>
      <c r="N139">
        <f>SmtRes!AA160</f>
        <v>1.82</v>
      </c>
      <c r="O139">
        <f>ROUND(ROUND(L139*Source!I173, 6)*SmtRes!DA160, 2)</f>
        <v>1.8</v>
      </c>
      <c r="P139">
        <f>SmtRes!AG160</f>
        <v>0</v>
      </c>
      <c r="Q139">
        <f>SmtRes!DC160</f>
        <v>0</v>
      </c>
      <c r="R139">
        <f>ROUND(ROUND(Q139*Source!I173, 6)*1, 2)</f>
        <v>0</v>
      </c>
      <c r="S139">
        <f>SmtRes!AC160</f>
        <v>0</v>
      </c>
      <c r="T139">
        <f>ROUND(ROUND(Q139*Source!I173, 6)*SmtRes!AK160, 2)</f>
        <v>0</v>
      </c>
      <c r="U139">
        <f>SmtRes!X160</f>
        <v>813963326</v>
      </c>
      <c r="V139">
        <v>-485361599</v>
      </c>
      <c r="W139">
        <v>-485361599</v>
      </c>
    </row>
    <row r="140" spans="1:23" x14ac:dyDescent="0.25">
      <c r="A140">
        <f>Source!A173</f>
        <v>17</v>
      </c>
      <c r="C140">
        <v>3</v>
      </c>
      <c r="D140">
        <v>0</v>
      </c>
      <c r="E140">
        <f>SmtRes!AV158</f>
        <v>0</v>
      </c>
      <c r="F140" t="str">
        <f>SmtRes!I158</f>
        <v>01.7.03.01-0001</v>
      </c>
      <c r="G140" t="str">
        <f>SmtRes!K158</f>
        <v>Вода</v>
      </c>
      <c r="H140" t="str">
        <f>SmtRes!O158</f>
        <v>м3</v>
      </c>
      <c r="I140">
        <f>SmtRes!Y158*Source!I173</f>
        <v>9.9019999999999993E-3</v>
      </c>
      <c r="J140">
        <f>SmtRes!AO158</f>
        <v>1</v>
      </c>
      <c r="K140">
        <f>SmtRes!AE158</f>
        <v>2.44</v>
      </c>
      <c r="L140">
        <f>SmtRes!DB158</f>
        <v>0.02</v>
      </c>
      <c r="M140">
        <f>ROUND(ROUND(L140*Source!I173, 6)*1, 2)</f>
        <v>0.02</v>
      </c>
      <c r="N140">
        <f>SmtRes!AA158</f>
        <v>2.44</v>
      </c>
      <c r="O140">
        <f>ROUND(ROUND(L140*Source!I173, 6)*SmtRes!DA158, 2)</f>
        <v>0.02</v>
      </c>
      <c r="P140">
        <f>SmtRes!AG158</f>
        <v>0</v>
      </c>
      <c r="Q140">
        <f>SmtRes!DC158</f>
        <v>0</v>
      </c>
      <c r="R140">
        <f>ROUND(ROUND(Q140*Source!I173, 6)*1, 2)</f>
        <v>0</v>
      </c>
      <c r="S140">
        <f>SmtRes!AC158</f>
        <v>0</v>
      </c>
      <c r="T140">
        <f>ROUND(ROUND(Q140*Source!I173, 6)*SmtRes!AK158, 2)</f>
        <v>0</v>
      </c>
      <c r="U140">
        <f>SmtRes!X158</f>
        <v>-1660354250</v>
      </c>
      <c r="V140">
        <v>1600079109</v>
      </c>
      <c r="W140">
        <v>1600079109</v>
      </c>
    </row>
    <row r="141" spans="1:23" x14ac:dyDescent="0.25">
      <c r="A141">
        <f>Source!A173</f>
        <v>17</v>
      </c>
      <c r="C141">
        <v>2</v>
      </c>
      <c r="D141">
        <v>0</v>
      </c>
      <c r="E141">
        <f>SmtRes!AV157</f>
        <v>0</v>
      </c>
      <c r="F141" t="str">
        <f>SmtRes!I157</f>
        <v>91.21.01-012</v>
      </c>
      <c r="G141" t="str">
        <f>SmtRes!K157</f>
        <v>Агрегаты окрасочные высокого давления для окраски поверхностей конструкций, мощность 1 кВт</v>
      </c>
      <c r="H141" t="str">
        <f>SmtRes!O157</f>
        <v>маш.-ч</v>
      </c>
      <c r="I141">
        <f>SmtRes!Y157*Source!I173</f>
        <v>4.0140232500000002</v>
      </c>
      <c r="J141">
        <f>SmtRes!AO157</f>
        <v>1</v>
      </c>
      <c r="K141">
        <f>SmtRes!AF157</f>
        <v>6.82</v>
      </c>
      <c r="L141">
        <f>SmtRes!DB157</f>
        <v>27.643125000000001</v>
      </c>
      <c r="M141">
        <f>ROUND(ROUND(L141*Source!I173, 6)*1, 2)</f>
        <v>27.37</v>
      </c>
      <c r="N141">
        <f>SmtRes!AB157</f>
        <v>6.82</v>
      </c>
      <c r="O141">
        <f>ROUND(ROUND(L141*Source!I173, 6)*SmtRes!DA157, 2)</f>
        <v>27.37</v>
      </c>
      <c r="P141">
        <f>SmtRes!AG157</f>
        <v>0</v>
      </c>
      <c r="Q141">
        <f>SmtRes!DC157</f>
        <v>0</v>
      </c>
      <c r="R141">
        <f>ROUND(ROUND(Q141*Source!I173, 6)*1, 2)</f>
        <v>0</v>
      </c>
      <c r="S141">
        <f>SmtRes!AC157</f>
        <v>0</v>
      </c>
      <c r="T141">
        <f>ROUND(ROUND(Q141*Source!I173, 6)*SmtRes!AK157, 2)</f>
        <v>0</v>
      </c>
      <c r="U141">
        <f>SmtRes!X157</f>
        <v>271748449</v>
      </c>
      <c r="V141">
        <v>1633432719</v>
      </c>
      <c r="W141">
        <v>1633432719</v>
      </c>
    </row>
    <row r="142" spans="1:23" x14ac:dyDescent="0.25">
      <c r="A142">
        <f>Source!A173</f>
        <v>17</v>
      </c>
      <c r="C142">
        <v>2</v>
      </c>
      <c r="D142">
        <v>0</v>
      </c>
      <c r="E142">
        <f>SmtRes!AV156</f>
        <v>0</v>
      </c>
      <c r="F142" t="str">
        <f>SmtRes!I156</f>
        <v>91.14.02-001</v>
      </c>
      <c r="G142" t="str">
        <f>SmtRes!K156</f>
        <v>Автомобили бортовые, грузоподъемность до 5 т</v>
      </c>
      <c r="H142" t="str">
        <f>SmtRes!O156</f>
        <v>маш.-ч</v>
      </c>
      <c r="I142">
        <f>SmtRes!Y156*Source!I173</f>
        <v>5.6936499999999994E-2</v>
      </c>
      <c r="J142">
        <f>SmtRes!AO156</f>
        <v>1</v>
      </c>
      <c r="K142">
        <f>SmtRes!AF156</f>
        <v>65.709999999999994</v>
      </c>
      <c r="L142">
        <f>SmtRes!DB156</f>
        <v>3.7806250000000001</v>
      </c>
      <c r="M142">
        <f>ROUND(ROUND(L142*Source!I173, 6)*1, 2)</f>
        <v>3.74</v>
      </c>
      <c r="N142">
        <f>SmtRes!AB156</f>
        <v>65.709999999999994</v>
      </c>
      <c r="O142">
        <f>ROUND(ROUND(L142*Source!I173, 6)*SmtRes!DA156, 2)</f>
        <v>3.74</v>
      </c>
      <c r="P142">
        <f>SmtRes!AG156</f>
        <v>11.6</v>
      </c>
      <c r="Q142">
        <f>SmtRes!DC156</f>
        <v>0.66125</v>
      </c>
      <c r="R142">
        <f>ROUND(ROUND(Q142*Source!I173, 6)*1, 2)</f>
        <v>0.65</v>
      </c>
      <c r="S142">
        <f>SmtRes!AC156</f>
        <v>11.6</v>
      </c>
      <c r="T142">
        <f>ROUND(ROUND(Q142*Source!I173, 6)*SmtRes!AK156, 2)</f>
        <v>0.65</v>
      </c>
      <c r="U142">
        <f>SmtRes!X156</f>
        <v>1372534845</v>
      </c>
      <c r="V142">
        <v>-238339799</v>
      </c>
      <c r="W142">
        <v>-238339799</v>
      </c>
    </row>
    <row r="143" spans="1:23" x14ac:dyDescent="0.25">
      <c r="A143">
        <f>Source!A173</f>
        <v>17</v>
      </c>
      <c r="C143">
        <v>2</v>
      </c>
      <c r="D143">
        <v>0</v>
      </c>
      <c r="E143">
        <f>SmtRes!AV155</f>
        <v>0</v>
      </c>
      <c r="F143" t="str">
        <f>SmtRes!I155</f>
        <v>91.06.06-046</v>
      </c>
      <c r="G143" t="str">
        <f>SmtRes!K155</f>
        <v>Подъемники одномачтовые, грузоподъемность до 500 кг, высота подъема 25 м</v>
      </c>
      <c r="H143" t="str">
        <f>SmtRes!O155</f>
        <v>маш.-ч</v>
      </c>
      <c r="I143">
        <f>SmtRes!Y155*Source!I173</f>
        <v>1.4234124999999999E-2</v>
      </c>
      <c r="J143">
        <f>SmtRes!AO155</f>
        <v>1</v>
      </c>
      <c r="K143">
        <f>SmtRes!AF155</f>
        <v>27.66</v>
      </c>
      <c r="L143">
        <f>SmtRes!DB155</f>
        <v>0.40250000000000002</v>
      </c>
      <c r="M143">
        <f>ROUND(ROUND(L143*Source!I173, 6)*1, 2)</f>
        <v>0.4</v>
      </c>
      <c r="N143">
        <f>SmtRes!AB155</f>
        <v>27.66</v>
      </c>
      <c r="O143">
        <f>ROUND(ROUND(L143*Source!I173, 6)*SmtRes!DA155, 2)</f>
        <v>0.4</v>
      </c>
      <c r="P143">
        <f>SmtRes!AG155</f>
        <v>11.6</v>
      </c>
      <c r="Q143">
        <f>SmtRes!DC155</f>
        <v>0.17249999999999999</v>
      </c>
      <c r="R143">
        <f>ROUND(ROUND(Q143*Source!I173, 6)*1, 2)</f>
        <v>0.17</v>
      </c>
      <c r="S143">
        <f>SmtRes!AC155</f>
        <v>11.6</v>
      </c>
      <c r="T143">
        <f>ROUND(ROUND(Q143*Source!I173, 6)*SmtRes!AK155, 2)</f>
        <v>0.17</v>
      </c>
      <c r="U143">
        <f>SmtRes!X155</f>
        <v>368031958</v>
      </c>
      <c r="V143">
        <v>-951077012</v>
      </c>
      <c r="W143">
        <v>-951077012</v>
      </c>
    </row>
    <row r="144" spans="1:23" x14ac:dyDescent="0.25">
      <c r="A144">
        <f>Source!A173</f>
        <v>17</v>
      </c>
      <c r="C144">
        <v>1</v>
      </c>
      <c r="D144">
        <v>0</v>
      </c>
      <c r="E144">
        <f>SmtRes!AV153</f>
        <v>1</v>
      </c>
      <c r="F144" t="str">
        <f>SmtRes!I153</f>
        <v>1-100-36</v>
      </c>
      <c r="G144" t="str">
        <f>SmtRes!K153</f>
        <v>Рабочий среднего разряда 3.6</v>
      </c>
      <c r="H144" t="str">
        <f>SmtRes!O153</f>
        <v>чел.-ч.</v>
      </c>
      <c r="I144">
        <f>SmtRes!Y153*Source!I173</f>
        <v>4.8322007549999997</v>
      </c>
      <c r="J144">
        <f>SmtRes!AO153</f>
        <v>1</v>
      </c>
      <c r="K144">
        <f>SmtRes!AH153</f>
        <v>9.18</v>
      </c>
      <c r="L144">
        <f>SmtRes!DB153</f>
        <v>44.793075000000002</v>
      </c>
      <c r="M144">
        <f>ROUND(ROUND(L144*Source!I173, 6)*1, 2)</f>
        <v>44.35</v>
      </c>
      <c r="N144">
        <f>SmtRes!AD153</f>
        <v>9.18</v>
      </c>
      <c r="O144">
        <f>ROUND(ROUND(L144*Source!I173, 6)*SmtRes!DA153, 2)</f>
        <v>44.35</v>
      </c>
      <c r="P144">
        <f>SmtRes!AG153</f>
        <v>0</v>
      </c>
      <c r="Q144">
        <f>SmtRes!DC153</f>
        <v>0</v>
      </c>
      <c r="R144">
        <f>ROUND(ROUND(Q144*Source!I173, 6)*1, 2)</f>
        <v>0</v>
      </c>
      <c r="S144">
        <f>SmtRes!AC153</f>
        <v>0</v>
      </c>
      <c r="T144">
        <f>ROUND(ROUND(Q144*Source!I173, 6)*SmtRes!AK153, 2)</f>
        <v>0</v>
      </c>
      <c r="U144">
        <f>SmtRes!X153</f>
        <v>-1027537862</v>
      </c>
      <c r="V144">
        <v>-1923047311</v>
      </c>
      <c r="W144">
        <v>-1923047311</v>
      </c>
    </row>
    <row r="145" spans="1:23" x14ac:dyDescent="0.25">
      <c r="A145">
        <f>Source!A175</f>
        <v>18</v>
      </c>
      <c r="C145">
        <v>3</v>
      </c>
      <c r="D145">
        <f>Source!BI175</f>
        <v>1</v>
      </c>
      <c r="E145">
        <f>Source!FS175</f>
        <v>0</v>
      </c>
      <c r="F145" t="str">
        <f>Source!F175</f>
        <v>01.7.10.13-0062</v>
      </c>
      <c r="G145" t="str">
        <f>Source!G175</f>
        <v>Раствор "BFA-Entferner"           расход 0,2л/м2</v>
      </c>
      <c r="H145" t="str">
        <f>Source!H175</f>
        <v>л</v>
      </c>
      <c r="I145">
        <f>Source!I175</f>
        <v>19.803999999999998</v>
      </c>
      <c r="J145">
        <v>1</v>
      </c>
      <c r="K145">
        <f>Source!AC175</f>
        <v>119.5</v>
      </c>
      <c r="M145">
        <f>ROUND(K145*I145, 2)</f>
        <v>2366.58</v>
      </c>
      <c r="N145">
        <f>Source!AC175*IF(Source!BC175&lt;&gt; 0, Source!BC175, 1)</f>
        <v>119.5</v>
      </c>
      <c r="O145">
        <f>ROUND(N145*I145, 2)</f>
        <v>2366.58</v>
      </c>
      <c r="P145">
        <f>Source!AE175</f>
        <v>0</v>
      </c>
      <c r="R145">
        <f>ROUND(P145*I145, 2)</f>
        <v>0</v>
      </c>
      <c r="S145">
        <f>Source!AE175*IF(Source!BS175&lt;&gt; 0, Source!BS175, 1)</f>
        <v>0</v>
      </c>
      <c r="T145">
        <f>ROUND(S145*I145, 2)</f>
        <v>0</v>
      </c>
      <c r="U145">
        <f>Source!GF175</f>
        <v>804972061</v>
      </c>
      <c r="V145">
        <v>1889386142</v>
      </c>
      <c r="W145">
        <v>1889386142</v>
      </c>
    </row>
    <row r="146" spans="1:23" x14ac:dyDescent="0.25">
      <c r="A146">
        <f>Source!A176</f>
        <v>17</v>
      </c>
      <c r="C146">
        <v>3</v>
      </c>
      <c r="D146">
        <f>Source!BI176</f>
        <v>1</v>
      </c>
      <c r="E146">
        <f>Source!FS176</f>
        <v>0</v>
      </c>
      <c r="F146" t="str">
        <f>Source!F176</f>
        <v>Цена поставщика</v>
      </c>
      <c r="G146" t="str">
        <f>Source!G176</f>
        <v>Низковязкая 2-компонентная эпоксидная смола Remmers Injektionsharz 100    расход на 1см3-1,1гр (к смете 02-01-01 поз.488)</v>
      </c>
      <c r="H146" t="str">
        <f>Source!H176</f>
        <v>кг</v>
      </c>
      <c r="I146">
        <f>Source!I176</f>
        <v>11.792</v>
      </c>
      <c r="J146">
        <v>1</v>
      </c>
      <c r="K146">
        <f>Source!AC176</f>
        <v>209</v>
      </c>
      <c r="M146">
        <f>ROUND(K146*I146, 2)</f>
        <v>2464.5300000000002</v>
      </c>
      <c r="N146">
        <f>Source!AC176*IF(Source!BC176&lt;&gt; 0, Source!BC176, 1)</f>
        <v>209</v>
      </c>
      <c r="O146">
        <f>ROUND(N146*I146, 2)</f>
        <v>2464.5300000000002</v>
      </c>
      <c r="P146">
        <f>Source!AE176</f>
        <v>0</v>
      </c>
      <c r="R146">
        <f>ROUND(P146*I146, 2)</f>
        <v>0</v>
      </c>
      <c r="S146">
        <f>Source!AE176*IF(Source!BS176&lt;&gt; 0, Source!BS176, 1)</f>
        <v>0</v>
      </c>
      <c r="T146">
        <f>ROUND(S146*I146, 2)</f>
        <v>0</v>
      </c>
      <c r="U146">
        <f>Source!GF176</f>
        <v>1969487433</v>
      </c>
      <c r="V146">
        <v>1206202343</v>
      </c>
      <c r="W146">
        <v>1206202343</v>
      </c>
    </row>
    <row r="147" spans="1:23" x14ac:dyDescent="0.25">
      <c r="A147">
        <f>Source!A177</f>
        <v>17</v>
      </c>
      <c r="C147">
        <v>2</v>
      </c>
      <c r="D147">
        <v>0</v>
      </c>
      <c r="E147">
        <f>SmtRes!AV165</f>
        <v>0</v>
      </c>
      <c r="F147" t="str">
        <f>SmtRes!I165</f>
        <v>91.21.01-012</v>
      </c>
      <c r="G147" t="str">
        <f>SmtRes!K165</f>
        <v>Агрегаты окрасочные высокого давления для окраски поверхностей конструкций, мощность 1 кВт</v>
      </c>
      <c r="H147" t="str">
        <f>SmtRes!O165</f>
        <v>маш.-ч</v>
      </c>
      <c r="I147">
        <f>SmtRes!Y165*Source!I177</f>
        <v>72.09183250000001</v>
      </c>
      <c r="J147">
        <f>SmtRes!AO165</f>
        <v>1</v>
      </c>
      <c r="K147">
        <f>SmtRes!AF165</f>
        <v>6.82</v>
      </c>
      <c r="L147">
        <f>SmtRes!DB165</f>
        <v>11.425000000000001</v>
      </c>
      <c r="M147">
        <f>ROUND(ROUND(L147*Source!I177, 6)*1, 2)</f>
        <v>491.73</v>
      </c>
      <c r="N147">
        <f>SmtRes!AB165</f>
        <v>6.82</v>
      </c>
      <c r="O147">
        <f>ROUND(ROUND(L147*Source!I177, 6)*SmtRes!DA165, 2)</f>
        <v>491.73</v>
      </c>
      <c r="P147">
        <f>SmtRes!AG165</f>
        <v>0</v>
      </c>
      <c r="Q147">
        <f>SmtRes!DC165</f>
        <v>0</v>
      </c>
      <c r="R147">
        <f>ROUND(ROUND(Q147*Source!I177, 6)*1, 2)</f>
        <v>0</v>
      </c>
      <c r="S147">
        <f>SmtRes!AC165</f>
        <v>0</v>
      </c>
      <c r="T147">
        <f>ROUND(ROUND(Q147*Source!I177, 6)*SmtRes!AK165, 2)</f>
        <v>0</v>
      </c>
      <c r="U147">
        <f>SmtRes!X165</f>
        <v>271748449</v>
      </c>
      <c r="V147">
        <v>1633432719</v>
      </c>
      <c r="W147">
        <v>1633432719</v>
      </c>
    </row>
    <row r="148" spans="1:23" x14ac:dyDescent="0.25">
      <c r="A148">
        <f>Source!A177</f>
        <v>17</v>
      </c>
      <c r="C148">
        <v>2</v>
      </c>
      <c r="D148">
        <v>0</v>
      </c>
      <c r="E148">
        <f>SmtRes!AV164</f>
        <v>0</v>
      </c>
      <c r="F148" t="str">
        <f>SmtRes!I164</f>
        <v>91.06.06-045</v>
      </c>
      <c r="G148" t="str">
        <f>SmtRes!K164</f>
        <v>Подъемники одномачтовые, грузоподъемность до 500 кг, высота подъема 15 м</v>
      </c>
      <c r="H148" t="str">
        <f>SmtRes!O164</f>
        <v>маш.-ч</v>
      </c>
      <c r="I148">
        <f>SmtRes!Y164*Source!I177</f>
        <v>1.61399625E-2</v>
      </c>
      <c r="J148">
        <f>SmtRes!AO164</f>
        <v>1</v>
      </c>
      <c r="K148">
        <f>SmtRes!AF164</f>
        <v>24.33</v>
      </c>
      <c r="L148">
        <f>SmtRes!DB164</f>
        <v>1.2500000000000001E-2</v>
      </c>
      <c r="M148">
        <f>ROUND(ROUND(L148*Source!I177, 6)*1, 2)</f>
        <v>0.54</v>
      </c>
      <c r="N148">
        <f>SmtRes!AB164</f>
        <v>24.33</v>
      </c>
      <c r="O148">
        <f>ROUND(ROUND(L148*Source!I177, 6)*SmtRes!DA164, 2)</f>
        <v>0.54</v>
      </c>
      <c r="P148">
        <f>SmtRes!AG164</f>
        <v>10.06</v>
      </c>
      <c r="Q148">
        <f>SmtRes!DC164</f>
        <v>0</v>
      </c>
      <c r="R148">
        <f>ROUND(ROUND(Q148*Source!I177, 6)*1, 2)</f>
        <v>0</v>
      </c>
      <c r="S148">
        <f>SmtRes!AC164</f>
        <v>10.06</v>
      </c>
      <c r="T148">
        <f>ROUND(ROUND(Q148*Source!I177, 6)*SmtRes!AK164, 2)</f>
        <v>0</v>
      </c>
      <c r="U148">
        <f>SmtRes!X164</f>
        <v>909311819</v>
      </c>
      <c r="V148">
        <v>1763979777</v>
      </c>
      <c r="W148">
        <v>1763979777</v>
      </c>
    </row>
    <row r="149" spans="1:23" x14ac:dyDescent="0.25">
      <c r="A149">
        <f>Source!A177</f>
        <v>17</v>
      </c>
      <c r="C149">
        <v>2</v>
      </c>
      <c r="D149">
        <v>0</v>
      </c>
      <c r="E149">
        <f>SmtRes!AV163</f>
        <v>0</v>
      </c>
      <c r="F149" t="str">
        <f>SmtRes!I163</f>
        <v>91.06.05-012</v>
      </c>
      <c r="G149" t="str">
        <f>SmtRes!K163</f>
        <v>Погрузчики с вилочными подхватами, грузоподъемность 1 т</v>
      </c>
      <c r="H149" t="str">
        <f>SmtRes!O163</f>
        <v>маш.-ч</v>
      </c>
      <c r="I149">
        <f>SmtRes!Y163*Source!I177</f>
        <v>5.3799875000000007E-3</v>
      </c>
      <c r="J149">
        <f>SmtRes!AO163</f>
        <v>1</v>
      </c>
      <c r="K149">
        <f>SmtRes!AF163</f>
        <v>76.7</v>
      </c>
      <c r="L149">
        <f>SmtRes!DB163</f>
        <v>1.2500000000000001E-2</v>
      </c>
      <c r="M149">
        <f>ROUND(ROUND(L149*Source!I177, 6)*1, 2)</f>
        <v>0.54</v>
      </c>
      <c r="N149">
        <f>SmtRes!AB163</f>
        <v>76.7</v>
      </c>
      <c r="O149">
        <f>ROUND(ROUND(L149*Source!I177, 6)*SmtRes!DA163, 2)</f>
        <v>0.54</v>
      </c>
      <c r="P149">
        <f>SmtRes!AG163</f>
        <v>10.06</v>
      </c>
      <c r="Q149">
        <f>SmtRes!DC163</f>
        <v>0</v>
      </c>
      <c r="R149">
        <f>ROUND(ROUND(Q149*Source!I177, 6)*1, 2)</f>
        <v>0</v>
      </c>
      <c r="S149">
        <f>SmtRes!AC163</f>
        <v>10.06</v>
      </c>
      <c r="T149">
        <f>ROUND(ROUND(Q149*Source!I177, 6)*SmtRes!AK163, 2)</f>
        <v>0</v>
      </c>
      <c r="U149">
        <f>SmtRes!X163</f>
        <v>112388062</v>
      </c>
      <c r="V149">
        <v>2000833131</v>
      </c>
      <c r="W149">
        <v>2000833131</v>
      </c>
    </row>
    <row r="150" spans="1:23" x14ac:dyDescent="0.25">
      <c r="A150">
        <f>Source!A177</f>
        <v>17</v>
      </c>
      <c r="C150">
        <v>1</v>
      </c>
      <c r="D150">
        <v>0</v>
      </c>
      <c r="E150">
        <f>SmtRes!AV162</f>
        <v>1</v>
      </c>
      <c r="F150" t="str">
        <f>SmtRes!I162</f>
        <v>1-100-30</v>
      </c>
      <c r="G150" t="str">
        <f>SmtRes!K162</f>
        <v>Рабочий среднего разряда 3</v>
      </c>
      <c r="H150" t="str">
        <f>SmtRes!O162</f>
        <v>чел.-ч.</v>
      </c>
      <c r="I150">
        <f>SmtRes!Y162*Source!I177</f>
        <v>137.10360145000001</v>
      </c>
      <c r="J150">
        <f>SmtRes!AO162</f>
        <v>1</v>
      </c>
      <c r="K150">
        <f>SmtRes!AH162</f>
        <v>8.5299999999999994</v>
      </c>
      <c r="L150">
        <f>SmtRes!DB162</f>
        <v>27.174499999999998</v>
      </c>
      <c r="M150">
        <f>ROUND(ROUND(L150*Source!I177, 6)*1, 2)</f>
        <v>1169.5899999999999</v>
      </c>
      <c r="N150">
        <f>SmtRes!AD162</f>
        <v>8.5299999999999994</v>
      </c>
      <c r="O150">
        <f>ROUND(ROUND(L150*Source!I177, 6)*SmtRes!DA162, 2)</f>
        <v>1169.5899999999999</v>
      </c>
      <c r="P150">
        <f>SmtRes!AG162</f>
        <v>0</v>
      </c>
      <c r="Q150">
        <f>SmtRes!DC162</f>
        <v>0</v>
      </c>
      <c r="R150">
        <f>ROUND(ROUND(Q150*Source!I177, 6)*1, 2)</f>
        <v>0</v>
      </c>
      <c r="S150">
        <f>SmtRes!AC162</f>
        <v>0</v>
      </c>
      <c r="T150">
        <f>ROUND(ROUND(Q150*Source!I177, 6)*SmtRes!AK162, 2)</f>
        <v>0</v>
      </c>
      <c r="U150">
        <f>SmtRes!X162</f>
        <v>-400197608</v>
      </c>
      <c r="V150">
        <v>85649297</v>
      </c>
      <c r="W150">
        <v>85649297</v>
      </c>
    </row>
    <row r="151" spans="1:23" x14ac:dyDescent="0.25">
      <c r="A151">
        <f>Source!A178</f>
        <v>18</v>
      </c>
      <c r="C151">
        <v>3</v>
      </c>
      <c r="D151">
        <f>Source!BI178</f>
        <v>1</v>
      </c>
      <c r="E151">
        <f>Source!FS178</f>
        <v>0</v>
      </c>
      <c r="F151" t="str">
        <f>Source!F178</f>
        <v>14.2.02.11-0003</v>
      </c>
      <c r="G151" t="str">
        <f>Source!G178</f>
        <v>Состав огнебиозащитный «СЕНЕГА-ОБ»</v>
      </c>
      <c r="H151" t="str">
        <f>Source!H178</f>
        <v>т</v>
      </c>
      <c r="I151">
        <f>Source!I178</f>
        <v>1.239549</v>
      </c>
      <c r="J151">
        <v>1</v>
      </c>
      <c r="K151">
        <f>Source!AC178</f>
        <v>4851.8999999999996</v>
      </c>
      <c r="M151">
        <f>ROUND(K151*I151, 2)</f>
        <v>6014.17</v>
      </c>
      <c r="N151">
        <f>Source!AC178*IF(Source!BC178&lt;&gt; 0, Source!BC178, 1)</f>
        <v>4851.8999999999996</v>
      </c>
      <c r="O151">
        <f>ROUND(N151*I151, 2)</f>
        <v>6014.17</v>
      </c>
      <c r="P151">
        <f>Source!AE178</f>
        <v>0</v>
      </c>
      <c r="R151">
        <f>ROUND(P151*I151, 2)</f>
        <v>0</v>
      </c>
      <c r="S151">
        <f>Source!AE178*IF(Source!BS178&lt;&gt; 0, Source!BS178, 1)</f>
        <v>0</v>
      </c>
      <c r="T151">
        <f>ROUND(S151*I151, 2)</f>
        <v>0</v>
      </c>
      <c r="U151">
        <f>Source!GF178</f>
        <v>1587715617</v>
      </c>
      <c r="V151">
        <v>-782068577</v>
      </c>
      <c r="W151">
        <v>-782068577</v>
      </c>
    </row>
    <row r="152" spans="1:23" x14ac:dyDescent="0.25">
      <c r="A152">
        <v>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107"/>
  <sheetViews>
    <sheetView workbookViewId="0"/>
  </sheetViews>
  <sheetFormatPr defaultRowHeight="13.2" x14ac:dyDescent="0.25"/>
  <cols>
    <col min="1" max="1" width="12.77734375" customWidth="1"/>
    <col min="2" max="2" width="40.77734375" customWidth="1"/>
    <col min="3" max="6" width="12.77734375" customWidth="1"/>
    <col min="15" max="18" width="0" hidden="1" customWidth="1"/>
  </cols>
  <sheetData>
    <row r="2" spans="1:17" ht="16.8" x14ac:dyDescent="0.25">
      <c r="A2" s="102" t="s">
        <v>542</v>
      </c>
      <c r="B2" s="103"/>
      <c r="C2" s="103"/>
      <c r="D2" s="103"/>
      <c r="E2" s="103"/>
      <c r="F2" s="103"/>
    </row>
    <row r="3" spans="1:17" ht="16.8" x14ac:dyDescent="0.25">
      <c r="A3" s="102" t="str">
        <f>CONCATENATE("Объект: ",IF(Source!G239&lt;&gt;"Новый объект", Source!G239, ""))</f>
        <v>Объект: 02-02-01 Сопутствующие</v>
      </c>
      <c r="B3" s="103"/>
      <c r="C3" s="103"/>
      <c r="D3" s="103"/>
      <c r="E3" s="103"/>
      <c r="F3" s="103"/>
    </row>
    <row r="4" spans="1:17" x14ac:dyDescent="0.25">
      <c r="A4" s="104" t="s">
        <v>543</v>
      </c>
      <c r="B4" s="104" t="s">
        <v>544</v>
      </c>
      <c r="C4" s="104" t="s">
        <v>506</v>
      </c>
      <c r="D4" s="104" t="s">
        <v>545</v>
      </c>
      <c r="E4" s="107" t="s">
        <v>546</v>
      </c>
      <c r="F4" s="108"/>
    </row>
    <row r="5" spans="1:17" x14ac:dyDescent="0.25">
      <c r="A5" s="105"/>
      <c r="B5" s="105"/>
      <c r="C5" s="105"/>
      <c r="D5" s="105"/>
      <c r="E5" s="109"/>
      <c r="F5" s="110"/>
    </row>
    <row r="6" spans="1:17" ht="13.8" x14ac:dyDescent="0.25">
      <c r="A6" s="106"/>
      <c r="B6" s="106"/>
      <c r="C6" s="106"/>
      <c r="D6" s="106"/>
      <c r="E6" s="16" t="s">
        <v>547</v>
      </c>
      <c r="F6" s="16" t="s">
        <v>548</v>
      </c>
    </row>
    <row r="7" spans="1:17" ht="13.8" x14ac:dyDescent="0.25">
      <c r="A7" s="16">
        <v>1</v>
      </c>
      <c r="B7" s="16">
        <v>2</v>
      </c>
      <c r="C7" s="16">
        <v>3</v>
      </c>
      <c r="D7" s="16">
        <v>4</v>
      </c>
      <c r="E7" s="16">
        <v>5</v>
      </c>
      <c r="F7" s="16">
        <v>6</v>
      </c>
    </row>
    <row r="8" spans="1:17" ht="16.8" x14ac:dyDescent="0.25">
      <c r="A8" s="102" t="str">
        <f>CONCATENATE("Локальная смета: ",IF(Source!G22&lt;&gt;"Новая локальная смета", Source!G22, ""))</f>
        <v xml:space="preserve">Локальная смета: </v>
      </c>
      <c r="B8" s="103"/>
      <c r="C8" s="103"/>
      <c r="D8" s="103"/>
      <c r="E8" s="103"/>
      <c r="F8" s="103"/>
    </row>
    <row r="9" spans="1:17" ht="16.8" x14ac:dyDescent="0.25">
      <c r="A9" s="102" t="str">
        <f>CONCATENATE("Раздел: ",IF(Source!G26&lt;&gt;"Новый раздел", Source!G26, ""))</f>
        <v>Раздел: Стены. Фрагмент № 1, I яруса (лист 25)</v>
      </c>
      <c r="B9" s="103"/>
      <c r="C9" s="103"/>
      <c r="D9" s="103"/>
      <c r="E9" s="103"/>
      <c r="F9" s="103"/>
    </row>
    <row r="10" spans="1:17" ht="13.8" x14ac:dyDescent="0.25">
      <c r="A10" s="98" t="s">
        <v>549</v>
      </c>
      <c r="B10" s="99"/>
      <c r="C10" s="99"/>
      <c r="D10" s="99"/>
      <c r="E10" s="99"/>
      <c r="F10" s="99"/>
    </row>
    <row r="11" spans="1:17" ht="13.8" x14ac:dyDescent="0.25">
      <c r="A11" s="33" t="s">
        <v>322</v>
      </c>
      <c r="B11" s="31" t="s">
        <v>323</v>
      </c>
      <c r="C11" s="31" t="s">
        <v>324</v>
      </c>
      <c r="D11" s="32">
        <f>ROUND(SUMIF(RV_DATA!V8:'RV_DATA'!V25, 772123211, RV_DATA!I8:'RV_DATA'!I25), 6)</f>
        <v>9.0278500000000008</v>
      </c>
      <c r="E11" s="34">
        <f>ROUND(RV_DATA!K23, 6)</f>
        <v>8.86</v>
      </c>
      <c r="F11" s="34">
        <f>ROUND(SUMIF(RV_DATA!V8:'RV_DATA'!V25, 772123211, RV_DATA!M8:'RV_DATA'!M25), 6)</f>
        <v>79.989999999999995</v>
      </c>
      <c r="Q11">
        <v>1</v>
      </c>
    </row>
    <row r="12" spans="1:17" ht="13.8" x14ac:dyDescent="0.25">
      <c r="A12" s="100" t="s">
        <v>550</v>
      </c>
      <c r="B12" s="100"/>
      <c r="C12" s="100"/>
      <c r="D12" s="100"/>
      <c r="E12" s="101">
        <f>SUMIF(Q11:Q11, 1, F11:F11)</f>
        <v>79.989999999999995</v>
      </c>
      <c r="F12" s="101"/>
    </row>
    <row r="13" spans="1:17" ht="13.8" x14ac:dyDescent="0.25">
      <c r="A13" s="98" t="s">
        <v>551</v>
      </c>
      <c r="B13" s="99"/>
      <c r="C13" s="99"/>
      <c r="D13" s="99"/>
      <c r="E13" s="99"/>
      <c r="F13" s="99"/>
    </row>
    <row r="14" spans="1:17" ht="13.8" x14ac:dyDescent="0.25">
      <c r="A14" s="33" t="s">
        <v>327</v>
      </c>
      <c r="B14" s="31" t="s">
        <v>329</v>
      </c>
      <c r="C14" s="31" t="s">
        <v>330</v>
      </c>
      <c r="D14" s="32">
        <f>ROUND(SUMIF(RV_DATA!V8:'RV_DATA'!V25, -1658435989, RV_DATA!I8:'RV_DATA'!I25), 6)</f>
        <v>0.59950000000000003</v>
      </c>
      <c r="E14" s="34">
        <f>ROUND(RV_DATA!K22, 6)</f>
        <v>86.4</v>
      </c>
      <c r="F14" s="34">
        <f>ROUND(SUMIF(RV_DATA!V8:'RV_DATA'!V25, -1658435989, RV_DATA!M8:'RV_DATA'!M25), 6)</f>
        <v>51.8</v>
      </c>
      <c r="Q14">
        <v>2</v>
      </c>
    </row>
    <row r="15" spans="1:17" ht="27.6" x14ac:dyDescent="0.25">
      <c r="A15" s="33" t="s">
        <v>331</v>
      </c>
      <c r="B15" s="31" t="s">
        <v>333</v>
      </c>
      <c r="C15" s="31" t="s">
        <v>330</v>
      </c>
      <c r="D15" s="32">
        <f>ROUND(SUMIF(RV_DATA!V8:'RV_DATA'!V25, -816987455, RV_DATA!I8:'RV_DATA'!I25), 6)</f>
        <v>2.75E-2</v>
      </c>
      <c r="E15" s="34">
        <f>ROUND(RV_DATA!K21, 6)</f>
        <v>111.99</v>
      </c>
      <c r="F15" s="34">
        <f>ROUND(SUMIF(RV_DATA!V8:'RV_DATA'!V25, -816987455, RV_DATA!M8:'RV_DATA'!M25), 6)</f>
        <v>3.08</v>
      </c>
      <c r="Q15">
        <v>2</v>
      </c>
    </row>
    <row r="16" spans="1:17" ht="13.8" x14ac:dyDescent="0.25">
      <c r="A16" s="33" t="s">
        <v>334</v>
      </c>
      <c r="B16" s="31" t="s">
        <v>336</v>
      </c>
      <c r="C16" s="31" t="s">
        <v>330</v>
      </c>
      <c r="D16" s="32">
        <f>ROUND(SUMIF(RV_DATA!V8:'RV_DATA'!V25, 1013383888, RV_DATA!I8:'RV_DATA'!I25), 6)</f>
        <v>5.94E-3</v>
      </c>
      <c r="E16" s="34">
        <f>ROUND(RV_DATA!K20, 6)</f>
        <v>89.99</v>
      </c>
      <c r="F16" s="34">
        <f>ROUND(SUMIF(RV_DATA!V8:'RV_DATA'!V25, 1013383888, RV_DATA!M8:'RV_DATA'!M25), 6)</f>
        <v>0.53</v>
      </c>
      <c r="Q16">
        <v>2</v>
      </c>
    </row>
    <row r="17" spans="1:17" ht="13.8" x14ac:dyDescent="0.25">
      <c r="A17" s="33" t="s">
        <v>337</v>
      </c>
      <c r="B17" s="31" t="s">
        <v>339</v>
      </c>
      <c r="C17" s="31" t="s">
        <v>330</v>
      </c>
      <c r="D17" s="32">
        <f>ROUND(SUMIF(RV_DATA!V8:'RV_DATA'!V25, -1691367342, RV_DATA!I8:'RV_DATA'!I25), 6)</f>
        <v>0.47123999999999999</v>
      </c>
      <c r="E17" s="34">
        <f>ROUND(RV_DATA!K19, 6)</f>
        <v>1.9</v>
      </c>
      <c r="F17" s="34">
        <f>ROUND(SUMIF(RV_DATA!V8:'RV_DATA'!V25, -1691367342, RV_DATA!M8:'RV_DATA'!M25), 6)</f>
        <v>0.9</v>
      </c>
      <c r="Q17">
        <v>2</v>
      </c>
    </row>
    <row r="18" spans="1:17" ht="27.6" x14ac:dyDescent="0.25">
      <c r="A18" s="33" t="s">
        <v>340</v>
      </c>
      <c r="B18" s="31" t="s">
        <v>342</v>
      </c>
      <c r="C18" s="31" t="s">
        <v>330</v>
      </c>
      <c r="D18" s="32">
        <f>ROUND(SUMIF(RV_DATA!V8:'RV_DATA'!V25, -238339799, RV_DATA!I8:'RV_DATA'!I25), 6)</f>
        <v>4.1140000000000003E-2</v>
      </c>
      <c r="E18" s="34">
        <f>ROUND(RV_DATA!K18, 6)</f>
        <v>65.709999999999994</v>
      </c>
      <c r="F18" s="34">
        <f>ROUND(SUMIF(RV_DATA!V8:'RV_DATA'!V25, -238339799, RV_DATA!M8:'RV_DATA'!M25), 6)</f>
        <v>2.7</v>
      </c>
      <c r="Q18">
        <v>2</v>
      </c>
    </row>
    <row r="19" spans="1:17" ht="27.6" x14ac:dyDescent="0.25">
      <c r="A19" s="33" t="s">
        <v>343</v>
      </c>
      <c r="B19" s="31" t="s">
        <v>345</v>
      </c>
      <c r="C19" s="31" t="s">
        <v>330</v>
      </c>
      <c r="D19" s="32">
        <f>ROUND(SUMIF(RV_DATA!V8:'RV_DATA'!V25, 522669736, RV_DATA!I8:'RV_DATA'!I25), 6)</f>
        <v>2.7227199999999998</v>
      </c>
      <c r="E19" s="34">
        <f>ROUND(RV_DATA!K17, 6)</f>
        <v>8.1</v>
      </c>
      <c r="F19" s="34">
        <f>ROUND(SUMIF(RV_DATA!V8:'RV_DATA'!V25, 522669736, RV_DATA!M8:'RV_DATA'!M25), 6)</f>
        <v>22.05</v>
      </c>
      <c r="Q19">
        <v>2</v>
      </c>
    </row>
    <row r="20" spans="1:17" ht="13.8" x14ac:dyDescent="0.25">
      <c r="A20" s="100" t="s">
        <v>552</v>
      </c>
      <c r="B20" s="100"/>
      <c r="C20" s="100"/>
      <c r="D20" s="100"/>
      <c r="E20" s="101">
        <f>SUMIF(Q14:Q19, 2, F14:F19)</f>
        <v>81.06</v>
      </c>
      <c r="F20" s="101"/>
    </row>
    <row r="21" spans="1:17" ht="13.8" x14ac:dyDescent="0.25">
      <c r="A21" s="98" t="s">
        <v>553</v>
      </c>
      <c r="B21" s="99"/>
      <c r="C21" s="99"/>
      <c r="D21" s="99"/>
      <c r="E21" s="99"/>
      <c r="F21" s="99"/>
    </row>
    <row r="22" spans="1:17" ht="27.6" x14ac:dyDescent="0.25">
      <c r="A22" s="33" t="s">
        <v>346</v>
      </c>
      <c r="B22" s="31" t="s">
        <v>348</v>
      </c>
      <c r="C22" s="31" t="s">
        <v>31</v>
      </c>
      <c r="D22" s="32">
        <f>ROUND(SUMIF(RV_DATA!V8:'RV_DATA'!V25, 1600079109, RV_DATA!I8:'RV_DATA'!I25), 6)</f>
        <v>4.9810000000000002E-3</v>
      </c>
      <c r="E22" s="34">
        <f>ROUND(RV_DATA!K16, 6)</f>
        <v>2.44</v>
      </c>
      <c r="F22" s="34">
        <f>ROUND(SUMIF(RV_DATA!V8:'RV_DATA'!V25, 1600079109, RV_DATA!M8:'RV_DATA'!M25), 6)</f>
        <v>0.01</v>
      </c>
      <c r="Q22">
        <v>3</v>
      </c>
    </row>
    <row r="23" spans="1:17" ht="27.6" x14ac:dyDescent="0.25">
      <c r="A23" s="33" t="s">
        <v>349</v>
      </c>
      <c r="B23" s="31" t="s">
        <v>351</v>
      </c>
      <c r="C23" s="31" t="s">
        <v>121</v>
      </c>
      <c r="D23" s="32">
        <f>ROUND(SUMIF(RV_DATA!V8:'RV_DATA'!V25, 1145162176, RV_DATA!I8:'RV_DATA'!I25), 6)</f>
        <v>1.5523199999999999</v>
      </c>
      <c r="E23" s="34">
        <f>ROUND(RV_DATA!K15, 6)</f>
        <v>3.62</v>
      </c>
      <c r="F23" s="34">
        <f>ROUND(SUMIF(RV_DATA!V8:'RV_DATA'!V25, 1145162176, RV_DATA!M8:'RV_DATA'!M25), 6)</f>
        <v>5.62</v>
      </c>
      <c r="Q23">
        <v>3</v>
      </c>
    </row>
    <row r="24" spans="1:17" ht="27.6" x14ac:dyDescent="0.25">
      <c r="A24" s="33" t="s">
        <v>352</v>
      </c>
      <c r="B24" s="31" t="s">
        <v>354</v>
      </c>
      <c r="C24" s="31" t="s">
        <v>36</v>
      </c>
      <c r="D24" s="32">
        <f>ROUND(SUMIF(RV_DATA!V8:'RV_DATA'!V25, 1461805520, RV_DATA!I8:'RV_DATA'!I25), 6)</f>
        <v>2.2880000000000001E-3</v>
      </c>
      <c r="E24" s="34">
        <f>ROUND(RV_DATA!K14, 6)</f>
        <v>10315.01</v>
      </c>
      <c r="F24" s="34">
        <f>ROUND(SUMIF(RV_DATA!V8:'RV_DATA'!V25, 1461805520, RV_DATA!M8:'RV_DATA'!M25), 6)</f>
        <v>23.6</v>
      </c>
      <c r="Q24">
        <v>3</v>
      </c>
    </row>
    <row r="25" spans="1:17" ht="27.6" x14ac:dyDescent="0.25">
      <c r="A25" s="33" t="s">
        <v>355</v>
      </c>
      <c r="B25" s="31" t="s">
        <v>357</v>
      </c>
      <c r="C25" s="31" t="s">
        <v>36</v>
      </c>
      <c r="D25" s="32">
        <f>ROUND(SUMIF(RV_DATA!V8:'RV_DATA'!V25, 1430289402, RV_DATA!I8:'RV_DATA'!I25), 6)</f>
        <v>2.2900000000000001E-4</v>
      </c>
      <c r="E25" s="34">
        <f>ROUND(RV_DATA!K13, 6)</f>
        <v>11978</v>
      </c>
      <c r="F25" s="34">
        <f>ROUND(SUMIF(RV_DATA!V8:'RV_DATA'!V25, 1430289402, RV_DATA!M8:'RV_DATA'!M25), 6)</f>
        <v>2.74</v>
      </c>
      <c r="Q25">
        <v>3</v>
      </c>
    </row>
    <row r="26" spans="1:17" ht="27.6" x14ac:dyDescent="0.25">
      <c r="A26" s="33" t="s">
        <v>358</v>
      </c>
      <c r="B26" s="31" t="s">
        <v>360</v>
      </c>
      <c r="C26" s="31" t="s">
        <v>36</v>
      </c>
      <c r="D26" s="32">
        <f>ROUND(SUMIF(RV_DATA!V8:'RV_DATA'!V25, 582739078, RV_DATA!I8:'RV_DATA'!I25), 6)</f>
        <v>4.4000000000000002E-4</v>
      </c>
      <c r="E26" s="34">
        <f>ROUND(RV_DATA!K12, 6)</f>
        <v>734.5</v>
      </c>
      <c r="F26" s="34">
        <f>ROUND(SUMIF(RV_DATA!V8:'RV_DATA'!V25, 582739078, RV_DATA!M8:'RV_DATA'!M25), 6)</f>
        <v>0.32</v>
      </c>
      <c r="Q26">
        <v>3</v>
      </c>
    </row>
    <row r="27" spans="1:17" ht="27.6" x14ac:dyDescent="0.25">
      <c r="A27" s="33" t="s">
        <v>29</v>
      </c>
      <c r="B27" s="31" t="s">
        <v>30</v>
      </c>
      <c r="C27" s="31" t="s">
        <v>31</v>
      </c>
      <c r="D27" s="32">
        <f>ROUND(SUMIF(RV_DATA!V8:'RV_DATA'!V25, -1159982103, RV_DATA!I8:'RV_DATA'!I25), 6)</f>
        <v>1.7864</v>
      </c>
      <c r="E27" s="34">
        <f>ROUND(RV_DATA!K24, 6)</f>
        <v>592.76</v>
      </c>
      <c r="F27" s="34">
        <f>ROUND(SUMIF(RV_DATA!V8:'RV_DATA'!V25, -1159982103, RV_DATA!M8:'RV_DATA'!M25), 6)</f>
        <v>1058.9100000000001</v>
      </c>
      <c r="Q27">
        <v>3</v>
      </c>
    </row>
    <row r="28" spans="1:17" ht="27.6" x14ac:dyDescent="0.25">
      <c r="A28" s="33" t="s">
        <v>361</v>
      </c>
      <c r="B28" s="31" t="s">
        <v>363</v>
      </c>
      <c r="C28" s="31" t="s">
        <v>36</v>
      </c>
      <c r="D28" s="32">
        <f>ROUND(SUMIF(RV_DATA!V8:'RV_DATA'!V25, -58770531, RV_DATA!I8:'RV_DATA'!I25), 6)</f>
        <v>5.3300000000000005E-4</v>
      </c>
      <c r="E28" s="34">
        <f>ROUND(RV_DATA!K11, 6)</f>
        <v>4455.2</v>
      </c>
      <c r="F28" s="34">
        <f>ROUND(SUMIF(RV_DATA!V8:'RV_DATA'!V25, -58770531, RV_DATA!M8:'RV_DATA'!M25), 6)</f>
        <v>2.38</v>
      </c>
      <c r="Q28">
        <v>3</v>
      </c>
    </row>
    <row r="29" spans="1:17" ht="41.4" x14ac:dyDescent="0.25">
      <c r="A29" s="33" t="s">
        <v>34</v>
      </c>
      <c r="B29" s="31" t="s">
        <v>35</v>
      </c>
      <c r="C29" s="31" t="s">
        <v>36</v>
      </c>
      <c r="D29" s="32">
        <f>ROUND(SUMIF(RV_DATA!V8:'RV_DATA'!V25, -1460807858, RV_DATA!I8:'RV_DATA'!I25), 6)</f>
        <v>0.11616</v>
      </c>
      <c r="E29" s="34">
        <f>ROUND(RV_DATA!K25, 6)</f>
        <v>7997.23</v>
      </c>
      <c r="F29" s="34">
        <f>ROUND(SUMIF(RV_DATA!V8:'RV_DATA'!V25, -1460807858, RV_DATA!M8:'RV_DATA'!M25), 6)</f>
        <v>928.96</v>
      </c>
      <c r="Q29">
        <v>3</v>
      </c>
    </row>
    <row r="30" spans="1:17" ht="41.4" x14ac:dyDescent="0.25">
      <c r="A30" s="33" t="s">
        <v>364</v>
      </c>
      <c r="B30" s="31" t="s">
        <v>366</v>
      </c>
      <c r="C30" s="31" t="s">
        <v>31</v>
      </c>
      <c r="D30" s="32">
        <f>ROUND(SUMIF(RV_DATA!V8:'RV_DATA'!V25, -1098877989, RV_DATA!I8:'RV_DATA'!I25), 6)</f>
        <v>2.464E-3</v>
      </c>
      <c r="E30" s="34">
        <f>ROUND(RV_DATA!K10, 6)</f>
        <v>1100</v>
      </c>
      <c r="F30" s="34">
        <f>ROUND(SUMIF(RV_DATA!V8:'RV_DATA'!V25, -1098877989, RV_DATA!M8:'RV_DATA'!M25), 6)</f>
        <v>2.71</v>
      </c>
      <c r="Q30">
        <v>3</v>
      </c>
    </row>
    <row r="31" spans="1:17" ht="41.4" x14ac:dyDescent="0.25">
      <c r="A31" s="33" t="s">
        <v>367</v>
      </c>
      <c r="B31" s="31" t="s">
        <v>369</v>
      </c>
      <c r="C31" s="31" t="s">
        <v>31</v>
      </c>
      <c r="D31" s="32">
        <f>ROUND(SUMIF(RV_DATA!V8:'RV_DATA'!V25, -1914981898, RV_DATA!I8:'RV_DATA'!I25), 6)</f>
        <v>8.2719999999999998E-3</v>
      </c>
      <c r="E31" s="34">
        <f>ROUND(RV_DATA!K9, 6)</f>
        <v>1056</v>
      </c>
      <c r="F31" s="34">
        <f>ROUND(SUMIF(RV_DATA!V8:'RV_DATA'!V25, -1914981898, RV_DATA!M8:'RV_DATA'!M25), 6)</f>
        <v>8.74</v>
      </c>
      <c r="Q31">
        <v>3</v>
      </c>
    </row>
    <row r="32" spans="1:17" ht="27.6" x14ac:dyDescent="0.25">
      <c r="A32" s="33" t="s">
        <v>370</v>
      </c>
      <c r="B32" s="31" t="s">
        <v>372</v>
      </c>
      <c r="C32" s="31" t="s">
        <v>121</v>
      </c>
      <c r="D32" s="32">
        <f>ROUND(SUMIF(RV_DATA!V8:'RV_DATA'!V25, -404794393, RV_DATA!I8:'RV_DATA'!I25), 6)</f>
        <v>0.68991999999999998</v>
      </c>
      <c r="E32" s="34">
        <f>ROUND(RV_DATA!K8, 6)</f>
        <v>35.53</v>
      </c>
      <c r="F32" s="34">
        <f>ROUND(SUMIF(RV_DATA!V8:'RV_DATA'!V25, -404794393, RV_DATA!M8:'RV_DATA'!M25), 6)</f>
        <v>24.51</v>
      </c>
      <c r="Q32">
        <v>3</v>
      </c>
    </row>
    <row r="33" spans="1:17" ht="13.8" x14ac:dyDescent="0.25">
      <c r="A33" s="100" t="s">
        <v>554</v>
      </c>
      <c r="B33" s="100"/>
      <c r="C33" s="100"/>
      <c r="D33" s="100"/>
      <c r="E33" s="101">
        <f>SUMIF(Q22:Q32, 3, F22:F32)</f>
        <v>2058.5000000000005</v>
      </c>
      <c r="F33" s="101"/>
    </row>
    <row r="34" spans="1:17" ht="16.8" x14ac:dyDescent="0.25">
      <c r="A34" s="102" t="str">
        <f>CONCATENATE("Раздел: ",IF(Source!G63&lt;&gt;"Новый раздел", Source!G63, ""))</f>
        <v>Раздел: Мероприятия по усилению конструкций перекрытий</v>
      </c>
      <c r="B34" s="103"/>
      <c r="C34" s="103"/>
      <c r="D34" s="103"/>
      <c r="E34" s="103"/>
      <c r="F34" s="103"/>
    </row>
    <row r="35" spans="1:17" ht="13.8" x14ac:dyDescent="0.25">
      <c r="A35" s="98" t="s">
        <v>549</v>
      </c>
      <c r="B35" s="99"/>
      <c r="C35" s="99"/>
      <c r="D35" s="99"/>
      <c r="E35" s="99"/>
      <c r="F35" s="99"/>
    </row>
    <row r="36" spans="1:17" ht="13.8" x14ac:dyDescent="0.25">
      <c r="A36" s="33" t="s">
        <v>373</v>
      </c>
      <c r="B36" s="31" t="s">
        <v>374</v>
      </c>
      <c r="C36" s="31" t="s">
        <v>324</v>
      </c>
      <c r="D36" s="32">
        <f>ROUND(SUMIF(RV_DATA!V27:'RV_DATA'!V51, 85649297, RV_DATA!I27:'RV_DATA'!I51), 6)</f>
        <v>13.89758</v>
      </c>
      <c r="E36" s="34">
        <f>ROUND(RV_DATA!K39, 6)</f>
        <v>8.5299999999999994</v>
      </c>
      <c r="F36" s="34">
        <f>ROUND(SUMIF(RV_DATA!V27:'RV_DATA'!V51, 85649297, RV_DATA!M27:'RV_DATA'!M51), 6)</f>
        <v>118.55</v>
      </c>
      <c r="Q36">
        <v>1</v>
      </c>
    </row>
    <row r="37" spans="1:17" ht="13.8" x14ac:dyDescent="0.25">
      <c r="A37" s="33" t="s">
        <v>375</v>
      </c>
      <c r="B37" s="31" t="s">
        <v>376</v>
      </c>
      <c r="C37" s="31" t="s">
        <v>324</v>
      </c>
      <c r="D37" s="32">
        <f>ROUND(SUMIF(RV_DATA!V27:'RV_DATA'!V51, 286090112, RV_DATA!I27:'RV_DATA'!I51), 6)</f>
        <v>28.413682000000001</v>
      </c>
      <c r="E37" s="34">
        <f>ROUND(RV_DATA!K43, 6)</f>
        <v>9.07</v>
      </c>
      <c r="F37" s="34">
        <f>ROUND(SUMIF(RV_DATA!V27:'RV_DATA'!V51, 286090112, RV_DATA!M27:'RV_DATA'!M51), 6)</f>
        <v>257.70999999999998</v>
      </c>
      <c r="Q37">
        <v>1</v>
      </c>
    </row>
    <row r="38" spans="1:17" ht="13.8" x14ac:dyDescent="0.25">
      <c r="A38" s="100" t="s">
        <v>550</v>
      </c>
      <c r="B38" s="100"/>
      <c r="C38" s="100"/>
      <c r="D38" s="100"/>
      <c r="E38" s="101">
        <f>SUMIF(Q36:Q37, 1, F36:F37)</f>
        <v>376.26</v>
      </c>
      <c r="F38" s="101"/>
    </row>
    <row r="39" spans="1:17" ht="13.8" x14ac:dyDescent="0.25">
      <c r="A39" s="98" t="s">
        <v>551</v>
      </c>
      <c r="B39" s="99"/>
      <c r="C39" s="99"/>
      <c r="D39" s="99"/>
      <c r="E39" s="99"/>
      <c r="F39" s="99"/>
    </row>
    <row r="40" spans="1:17" ht="13.8" x14ac:dyDescent="0.25">
      <c r="A40" s="33" t="s">
        <v>327</v>
      </c>
      <c r="B40" s="31" t="s">
        <v>329</v>
      </c>
      <c r="C40" s="31" t="s">
        <v>330</v>
      </c>
      <c r="D40" s="32">
        <f>ROUND(SUMIF(RV_DATA!V27:'RV_DATA'!V51, -1658435989, RV_DATA!I27:'RV_DATA'!I51), 6)</f>
        <v>0.44465300000000002</v>
      </c>
      <c r="E40" s="34">
        <f>ROUND(RV_DATA!K38, 6)</f>
        <v>86.4</v>
      </c>
      <c r="F40" s="34">
        <f>ROUND(SUMIF(RV_DATA!V27:'RV_DATA'!V51, -1658435989, RV_DATA!M27:'RV_DATA'!M51), 6)</f>
        <v>38.42</v>
      </c>
      <c r="Q40">
        <v>2</v>
      </c>
    </row>
    <row r="41" spans="1:17" ht="27.6" x14ac:dyDescent="0.25">
      <c r="A41" s="33" t="s">
        <v>331</v>
      </c>
      <c r="B41" s="31" t="s">
        <v>333</v>
      </c>
      <c r="C41" s="31" t="s">
        <v>330</v>
      </c>
      <c r="D41" s="32">
        <f>ROUND(SUMIF(RV_DATA!V27:'RV_DATA'!V51, -816987455, RV_DATA!I27:'RV_DATA'!I51), 6)</f>
        <v>4.0131E-2</v>
      </c>
      <c r="E41" s="34">
        <f>ROUND(RV_DATA!K37, 6)</f>
        <v>111.99</v>
      </c>
      <c r="F41" s="34">
        <f>ROUND(SUMIF(RV_DATA!V27:'RV_DATA'!V51, -816987455, RV_DATA!M27:'RV_DATA'!M51), 6)</f>
        <v>4.49</v>
      </c>
      <c r="Q41">
        <v>2</v>
      </c>
    </row>
    <row r="42" spans="1:17" ht="13.8" x14ac:dyDescent="0.25">
      <c r="A42" s="33" t="s">
        <v>334</v>
      </c>
      <c r="B42" s="31" t="s">
        <v>336</v>
      </c>
      <c r="C42" s="31" t="s">
        <v>330</v>
      </c>
      <c r="D42" s="32">
        <f>ROUND(SUMIF(RV_DATA!V27:'RV_DATA'!V51, 1013383888, RV_DATA!I27:'RV_DATA'!I51), 6)</f>
        <v>6.8690000000000001E-3</v>
      </c>
      <c r="E42" s="34">
        <f>ROUND(RV_DATA!K36, 6)</f>
        <v>89.99</v>
      </c>
      <c r="F42" s="34">
        <f>ROUND(SUMIF(RV_DATA!V27:'RV_DATA'!V51, 1013383888, RV_DATA!M27:'RV_DATA'!M51), 6)</f>
        <v>0.61</v>
      </c>
      <c r="Q42">
        <v>2</v>
      </c>
    </row>
    <row r="43" spans="1:17" ht="13.8" x14ac:dyDescent="0.25">
      <c r="A43" s="33" t="s">
        <v>337</v>
      </c>
      <c r="B43" s="31" t="s">
        <v>339</v>
      </c>
      <c r="C43" s="31" t="s">
        <v>330</v>
      </c>
      <c r="D43" s="32">
        <f>ROUND(SUMIF(RV_DATA!V27:'RV_DATA'!V51, -1691367342, RV_DATA!I27:'RV_DATA'!I51), 6)</f>
        <v>0.73629</v>
      </c>
      <c r="E43" s="34">
        <f>ROUND(RV_DATA!K35, 6)</f>
        <v>1.9</v>
      </c>
      <c r="F43" s="34">
        <f>ROUND(SUMIF(RV_DATA!V27:'RV_DATA'!V51, -1691367342, RV_DATA!M27:'RV_DATA'!M51), 6)</f>
        <v>1.4</v>
      </c>
      <c r="Q43">
        <v>2</v>
      </c>
    </row>
    <row r="44" spans="1:17" ht="27.6" x14ac:dyDescent="0.25">
      <c r="A44" s="33" t="s">
        <v>340</v>
      </c>
      <c r="B44" s="31" t="s">
        <v>342</v>
      </c>
      <c r="C44" s="31" t="s">
        <v>330</v>
      </c>
      <c r="D44" s="32">
        <f>ROUND(SUMIF(RV_DATA!V27:'RV_DATA'!V51, -238339799, RV_DATA!I27:'RV_DATA'!I51), 6)</f>
        <v>5.7346000000000001E-2</v>
      </c>
      <c r="E44" s="34">
        <f>ROUND(RV_DATA!K34, 6)</f>
        <v>65.709999999999994</v>
      </c>
      <c r="F44" s="34">
        <f>ROUND(SUMIF(RV_DATA!V27:'RV_DATA'!V51, -238339799, RV_DATA!M27:'RV_DATA'!M51), 6)</f>
        <v>3.76</v>
      </c>
      <c r="Q44">
        <v>2</v>
      </c>
    </row>
    <row r="45" spans="1:17" ht="41.4" x14ac:dyDescent="0.25">
      <c r="A45" s="33" t="s">
        <v>380</v>
      </c>
      <c r="B45" s="31" t="s">
        <v>382</v>
      </c>
      <c r="C45" s="31" t="s">
        <v>330</v>
      </c>
      <c r="D45" s="32">
        <f>ROUND(SUMIF(RV_DATA!V27:'RV_DATA'!V51, 1633432719, RV_DATA!I27:'RV_DATA'!I51), 6)</f>
        <v>3.3310000000000002E-3</v>
      </c>
      <c r="E45" s="34">
        <f>ROUND(RV_DATA!K47, 6)</f>
        <v>6.82</v>
      </c>
      <c r="F45" s="34">
        <f>ROUND(SUMIF(RV_DATA!V27:'RV_DATA'!V51, 1633432719, RV_DATA!M27:'RV_DATA'!M51), 6)</f>
        <v>0.02</v>
      </c>
      <c r="Q45">
        <v>2</v>
      </c>
    </row>
    <row r="46" spans="1:17" ht="13.8" x14ac:dyDescent="0.25">
      <c r="A46" s="100" t="s">
        <v>552</v>
      </c>
      <c r="B46" s="100"/>
      <c r="C46" s="100"/>
      <c r="D46" s="100"/>
      <c r="E46" s="101">
        <f>SUMIF(Q40:Q45, 2, F40:F45)</f>
        <v>48.7</v>
      </c>
      <c r="F46" s="101"/>
    </row>
    <row r="47" spans="1:17" ht="13.8" x14ac:dyDescent="0.25">
      <c r="A47" s="98" t="s">
        <v>553</v>
      </c>
      <c r="B47" s="99"/>
      <c r="C47" s="99"/>
      <c r="D47" s="99"/>
      <c r="E47" s="99"/>
      <c r="F47" s="99"/>
    </row>
    <row r="48" spans="1:17" ht="27.6" x14ac:dyDescent="0.25">
      <c r="A48" s="33" t="s">
        <v>346</v>
      </c>
      <c r="B48" s="31" t="s">
        <v>348</v>
      </c>
      <c r="C48" s="31" t="s">
        <v>31</v>
      </c>
      <c r="D48" s="32">
        <f>ROUND(SUMIF(RV_DATA!V27:'RV_DATA'!V51, 1600079109, RV_DATA!I27:'RV_DATA'!I51), 6)</f>
        <v>8.5649999999999997E-3</v>
      </c>
      <c r="E48" s="34">
        <f>ROUND(RV_DATA!K33, 6)</f>
        <v>2.44</v>
      </c>
      <c r="F48" s="34">
        <f>ROUND(SUMIF(RV_DATA!V27:'RV_DATA'!V51, 1600079109, RV_DATA!M27:'RV_DATA'!M51), 6)</f>
        <v>0.02</v>
      </c>
      <c r="Q48">
        <v>3</v>
      </c>
    </row>
    <row r="49" spans="1:17" ht="27.6" x14ac:dyDescent="0.25">
      <c r="A49" s="33" t="s">
        <v>349</v>
      </c>
      <c r="B49" s="31" t="s">
        <v>351</v>
      </c>
      <c r="C49" s="31" t="s">
        <v>121</v>
      </c>
      <c r="D49" s="32">
        <f>ROUND(SUMIF(RV_DATA!V27:'RV_DATA'!V51, 1145162176, RV_DATA!I27:'RV_DATA'!I51), 6)</f>
        <v>1.5149999999999999</v>
      </c>
      <c r="E49" s="34">
        <f>ROUND(RV_DATA!K32, 6)</f>
        <v>3.62</v>
      </c>
      <c r="F49" s="34">
        <f>ROUND(SUMIF(RV_DATA!V27:'RV_DATA'!V51, 1145162176, RV_DATA!M27:'RV_DATA'!M51), 6)</f>
        <v>5.48</v>
      </c>
      <c r="Q49">
        <v>3</v>
      </c>
    </row>
    <row r="50" spans="1:17" ht="27.6" x14ac:dyDescent="0.25">
      <c r="A50" s="33" t="s">
        <v>355</v>
      </c>
      <c r="B50" s="31" t="s">
        <v>357</v>
      </c>
      <c r="C50" s="31" t="s">
        <v>36</v>
      </c>
      <c r="D50" s="32">
        <f>ROUND(SUMIF(RV_DATA!V27:'RV_DATA'!V51, 1430289402, RV_DATA!I27:'RV_DATA'!I51), 6)</f>
        <v>6.0599999999999998E-4</v>
      </c>
      <c r="E50" s="34">
        <f>ROUND(RV_DATA!K31, 6)</f>
        <v>11978</v>
      </c>
      <c r="F50" s="34">
        <f>ROUND(SUMIF(RV_DATA!V27:'RV_DATA'!V51, 1430289402, RV_DATA!M27:'RV_DATA'!M51), 6)</f>
        <v>7.26</v>
      </c>
      <c r="Q50">
        <v>3</v>
      </c>
    </row>
    <row r="51" spans="1:17" ht="27.6" x14ac:dyDescent="0.25">
      <c r="A51" s="33" t="s">
        <v>358</v>
      </c>
      <c r="B51" s="31" t="s">
        <v>360</v>
      </c>
      <c r="C51" s="31" t="s">
        <v>36</v>
      </c>
      <c r="D51" s="32">
        <f>ROUND(SUMIF(RV_DATA!V27:'RV_DATA'!V51, 582739078, RV_DATA!I27:'RV_DATA'!I51), 6)</f>
        <v>1.6559999999999999E-3</v>
      </c>
      <c r="E51" s="34">
        <f>ROUND(RV_DATA!K30, 6)</f>
        <v>734.5</v>
      </c>
      <c r="F51" s="34">
        <f>ROUND(SUMIF(RV_DATA!V27:'RV_DATA'!V51, 582739078, RV_DATA!M27:'RV_DATA'!M51), 6)</f>
        <v>1.22</v>
      </c>
      <c r="Q51">
        <v>3</v>
      </c>
    </row>
    <row r="52" spans="1:17" ht="27.6" x14ac:dyDescent="0.25">
      <c r="A52" s="33" t="s">
        <v>29</v>
      </c>
      <c r="B52" s="31" t="s">
        <v>30</v>
      </c>
      <c r="C52" s="31" t="s">
        <v>31</v>
      </c>
      <c r="D52" s="32">
        <f>ROUND(SUMIF(RV_DATA!V27:'RV_DATA'!V51, -1159982103, RV_DATA!I27:'RV_DATA'!I51), 6)</f>
        <v>2.0604</v>
      </c>
      <c r="E52" s="34">
        <f>ROUND(RV_DATA!K40, 6)</f>
        <v>592.76</v>
      </c>
      <c r="F52" s="34">
        <f>ROUND(SUMIF(RV_DATA!V27:'RV_DATA'!V51, -1159982103, RV_DATA!M27:'RV_DATA'!M51), 6)</f>
        <v>1221.32</v>
      </c>
      <c r="Q52">
        <v>3</v>
      </c>
    </row>
    <row r="53" spans="1:17" ht="27.6" x14ac:dyDescent="0.25">
      <c r="A53" s="33" t="s">
        <v>361</v>
      </c>
      <c r="B53" s="31" t="s">
        <v>363</v>
      </c>
      <c r="C53" s="31" t="s">
        <v>36</v>
      </c>
      <c r="D53" s="32">
        <f>ROUND(SUMIF(RV_DATA!V27:'RV_DATA'!V51, -58770531, RV_DATA!I27:'RV_DATA'!I51), 6)</f>
        <v>1.539E-3</v>
      </c>
      <c r="E53" s="34">
        <f>ROUND(RV_DATA!K29, 6)</f>
        <v>4455.2</v>
      </c>
      <c r="F53" s="34">
        <f>ROUND(SUMIF(RV_DATA!V27:'RV_DATA'!V51, -58770531, RV_DATA!M27:'RV_DATA'!M51), 6)</f>
        <v>6.86</v>
      </c>
      <c r="Q53">
        <v>3</v>
      </c>
    </row>
    <row r="54" spans="1:17" ht="55.2" x14ac:dyDescent="0.25">
      <c r="A54" s="33" t="s">
        <v>101</v>
      </c>
      <c r="B54" s="31" t="s">
        <v>102</v>
      </c>
      <c r="C54" s="31" t="s">
        <v>36</v>
      </c>
      <c r="D54" s="32">
        <f>ROUND(SUMIF(RV_DATA!V27:'RV_DATA'!V51, -2041896491, RV_DATA!I27:'RV_DATA'!I51), 6)</f>
        <v>0.11438</v>
      </c>
      <c r="E54" s="34">
        <f>ROUND(RV_DATA!K44, 6)</f>
        <v>5804</v>
      </c>
      <c r="F54" s="34">
        <f>ROUND(SUMIF(RV_DATA!V27:'RV_DATA'!V51, -2041896491, RV_DATA!M27:'RV_DATA'!M51), 6)</f>
        <v>663.86</v>
      </c>
      <c r="Q54">
        <v>3</v>
      </c>
    </row>
    <row r="55" spans="1:17" ht="41.4" x14ac:dyDescent="0.25">
      <c r="A55" s="33" t="s">
        <v>367</v>
      </c>
      <c r="B55" s="31" t="s">
        <v>369</v>
      </c>
      <c r="C55" s="31" t="s">
        <v>31</v>
      </c>
      <c r="D55" s="32">
        <f>ROUND(SUMIF(RV_DATA!V27:'RV_DATA'!V51, -1914981898, RV_DATA!I27:'RV_DATA'!I51), 6)</f>
        <v>1.414E-2</v>
      </c>
      <c r="E55" s="34">
        <f>ROUND(RV_DATA!K28, 6)</f>
        <v>1056</v>
      </c>
      <c r="F55" s="34">
        <f>ROUND(SUMIF(RV_DATA!V27:'RV_DATA'!V51, -1914981898, RV_DATA!M27:'RV_DATA'!M51), 6)</f>
        <v>14.93</v>
      </c>
      <c r="Q55">
        <v>3</v>
      </c>
    </row>
    <row r="56" spans="1:17" ht="27.6" x14ac:dyDescent="0.25">
      <c r="A56" s="33" t="s">
        <v>370</v>
      </c>
      <c r="B56" s="31" t="s">
        <v>372</v>
      </c>
      <c r="C56" s="31" t="s">
        <v>121</v>
      </c>
      <c r="D56" s="32">
        <f>ROUND(SUMIF(RV_DATA!V27:'RV_DATA'!V51, -404794393, RV_DATA!I27:'RV_DATA'!I51), 6)</f>
        <v>1.3150200000000001</v>
      </c>
      <c r="E56" s="34">
        <f>ROUND(RV_DATA!K27, 6)</f>
        <v>35.53</v>
      </c>
      <c r="F56" s="34">
        <f>ROUND(SUMIF(RV_DATA!V27:'RV_DATA'!V51, -404794393, RV_DATA!M27:'RV_DATA'!M51), 6)</f>
        <v>46.72</v>
      </c>
      <c r="Q56">
        <v>3</v>
      </c>
    </row>
    <row r="57" spans="1:17" ht="27.6" x14ac:dyDescent="0.25">
      <c r="A57" s="33" t="s">
        <v>383</v>
      </c>
      <c r="B57" s="31" t="s">
        <v>385</v>
      </c>
      <c r="C57" s="31" t="s">
        <v>36</v>
      </c>
      <c r="D57" s="32">
        <f>ROUND(SUMIF(RV_DATA!V27:'RV_DATA'!V51, -662552949, RV_DATA!I27:'RV_DATA'!I51), 6)</f>
        <v>3.6999999999999998E-5</v>
      </c>
      <c r="E57" s="34">
        <f>ROUND(RV_DATA!K46, 6)</f>
        <v>24950</v>
      </c>
      <c r="F57" s="34">
        <f>ROUND(SUMIF(RV_DATA!V27:'RV_DATA'!V51, -662552949, RV_DATA!M27:'RV_DATA'!M51), 6)</f>
        <v>0.92</v>
      </c>
      <c r="Q57">
        <v>3</v>
      </c>
    </row>
    <row r="58" spans="1:17" ht="27.6" x14ac:dyDescent="0.25">
      <c r="A58" s="33" t="s">
        <v>386</v>
      </c>
      <c r="B58" s="31" t="s">
        <v>388</v>
      </c>
      <c r="C58" s="31" t="s">
        <v>36</v>
      </c>
      <c r="D58" s="32">
        <f>ROUND(SUMIF(RV_DATA!V27:'RV_DATA'!V51, 978940701, RV_DATA!I27:'RV_DATA'!I51), 6)</f>
        <v>6.0000000000000002E-6</v>
      </c>
      <c r="E58" s="34">
        <f>ROUND(RV_DATA!K45, 6)</f>
        <v>7640</v>
      </c>
      <c r="F58" s="34">
        <f>ROUND(SUMIF(RV_DATA!V27:'RV_DATA'!V51, 978940701, RV_DATA!M27:'RV_DATA'!M51), 6)</f>
        <v>0.04</v>
      </c>
      <c r="Q58">
        <v>3</v>
      </c>
    </row>
    <row r="59" spans="1:17" ht="13.8" x14ac:dyDescent="0.25">
      <c r="A59" s="100" t="s">
        <v>554</v>
      </c>
      <c r="B59" s="100"/>
      <c r="C59" s="100"/>
      <c r="D59" s="100"/>
      <c r="E59" s="101">
        <f>SUMIF(Q48:Q58, 3, F48:F58)</f>
        <v>1968.63</v>
      </c>
      <c r="F59" s="101"/>
    </row>
    <row r="60" spans="1:17" ht="16.8" x14ac:dyDescent="0.25">
      <c r="A60" s="102" t="str">
        <f>CONCATENATE("Раздел: ",IF(Source!G102&lt;&gt;"Новый раздел", Source!G102, ""))</f>
        <v>Раздел: Полы. 1-ый ярус</v>
      </c>
      <c r="B60" s="103"/>
      <c r="C60" s="103"/>
      <c r="D60" s="103"/>
      <c r="E60" s="103"/>
      <c r="F60" s="103"/>
    </row>
    <row r="61" spans="1:17" ht="13.8" x14ac:dyDescent="0.25">
      <c r="A61" s="98" t="s">
        <v>549</v>
      </c>
      <c r="B61" s="99"/>
      <c r="C61" s="99"/>
      <c r="D61" s="99"/>
      <c r="E61" s="99"/>
      <c r="F61" s="99"/>
    </row>
    <row r="62" spans="1:17" ht="13.8" x14ac:dyDescent="0.25">
      <c r="A62" s="33" t="s">
        <v>412</v>
      </c>
      <c r="B62" s="31" t="s">
        <v>413</v>
      </c>
      <c r="C62" s="31" t="s">
        <v>324</v>
      </c>
      <c r="D62" s="32">
        <f>ROUND(SUMIF(RV_DATA!V53:'RV_DATA'!V137, 743991777, RV_DATA!I53:'RV_DATA'!I137), 6)</f>
        <v>47.253959999999999</v>
      </c>
      <c r="E62" s="34">
        <f>ROUND(RV_DATA!K75, 6)</f>
        <v>7.94</v>
      </c>
      <c r="F62" s="34">
        <f>ROUND(SUMIF(RV_DATA!V53:'RV_DATA'!V137, 743991777, RV_DATA!M53:'RV_DATA'!M137), 6)</f>
        <v>375.2</v>
      </c>
      <c r="Q62">
        <v>1</v>
      </c>
    </row>
    <row r="63" spans="1:17" ht="13.8" x14ac:dyDescent="0.25">
      <c r="A63" s="33" t="s">
        <v>417</v>
      </c>
      <c r="B63" s="31" t="s">
        <v>418</v>
      </c>
      <c r="C63" s="31" t="s">
        <v>324</v>
      </c>
      <c r="D63" s="32">
        <f>ROUND(SUMIF(RV_DATA!V53:'RV_DATA'!V137, -1488350428, RV_DATA!I53:'RV_DATA'!I137), 6)</f>
        <v>236.97153900000001</v>
      </c>
      <c r="E63" s="34">
        <f>ROUND(RV_DATA!K81, 6)</f>
        <v>8.64</v>
      </c>
      <c r="F63" s="34">
        <f>ROUND(SUMIF(RV_DATA!V53:'RV_DATA'!V137, -1488350428, RV_DATA!M53:'RV_DATA'!M137), 6)</f>
        <v>2047.26</v>
      </c>
      <c r="Q63">
        <v>1</v>
      </c>
    </row>
    <row r="64" spans="1:17" ht="13.8" x14ac:dyDescent="0.25">
      <c r="A64" s="33" t="s">
        <v>425</v>
      </c>
      <c r="B64" s="31" t="s">
        <v>426</v>
      </c>
      <c r="C64" s="31" t="s">
        <v>324</v>
      </c>
      <c r="D64" s="32">
        <f>ROUND(SUMIF(RV_DATA!V53:'RV_DATA'!V137, -801567261, RV_DATA!I53:'RV_DATA'!I137), 6)</f>
        <v>173.08130199999999</v>
      </c>
      <c r="E64" s="34">
        <f>ROUND(RV_DATA!K86, 6)</f>
        <v>8.9700000000000006</v>
      </c>
      <c r="F64" s="34">
        <f>ROUND(SUMIF(RV_DATA!V53:'RV_DATA'!V137, -801567261, RV_DATA!M53:'RV_DATA'!M137), 6)</f>
        <v>1552.55</v>
      </c>
      <c r="Q64">
        <v>1</v>
      </c>
    </row>
    <row r="65" spans="1:17" ht="13.8" x14ac:dyDescent="0.25">
      <c r="A65" s="33" t="s">
        <v>389</v>
      </c>
      <c r="B65" s="31" t="s">
        <v>390</v>
      </c>
      <c r="C65" s="31" t="s">
        <v>324</v>
      </c>
      <c r="D65" s="32">
        <f>ROUND(SUMIF(RV_DATA!V53:'RV_DATA'!V137, 1838218977, RV_DATA!I53:'RV_DATA'!I137), 6)</f>
        <v>67.573999999999998</v>
      </c>
      <c r="E65" s="34">
        <f>ROUND(RV_DATA!K61, 6)</f>
        <v>10.06</v>
      </c>
      <c r="F65" s="34">
        <f>ROUND(SUMIF(RV_DATA!V53:'RV_DATA'!V137, 1838218977, RV_DATA!M53:'RV_DATA'!M137), 6)</f>
        <v>679.79</v>
      </c>
      <c r="Q65">
        <v>1</v>
      </c>
    </row>
    <row r="66" spans="1:17" ht="13.8" x14ac:dyDescent="0.25">
      <c r="A66" s="100" t="s">
        <v>550</v>
      </c>
      <c r="B66" s="100"/>
      <c r="C66" s="100"/>
      <c r="D66" s="100"/>
      <c r="E66" s="101">
        <f>SUMIF(Q62:Q65, 1, F62:F65)</f>
        <v>4654.8</v>
      </c>
      <c r="F66" s="101"/>
    </row>
    <row r="67" spans="1:17" ht="13.8" x14ac:dyDescent="0.25">
      <c r="A67" s="98" t="s">
        <v>551</v>
      </c>
      <c r="B67" s="99"/>
      <c r="C67" s="99"/>
      <c r="D67" s="99"/>
      <c r="E67" s="99"/>
      <c r="F67" s="99"/>
    </row>
    <row r="68" spans="1:17" ht="13.8" x14ac:dyDescent="0.25">
      <c r="A68" s="33" t="s">
        <v>334</v>
      </c>
      <c r="B68" s="31" t="s">
        <v>336</v>
      </c>
      <c r="C68" s="31" t="s">
        <v>330</v>
      </c>
      <c r="D68" s="32">
        <f>ROUND(SUMIF(RV_DATA!V53:'RV_DATA'!V137, 1013383888, RV_DATA!I53:'RV_DATA'!I137), 6)</f>
        <v>6.9027089999999998</v>
      </c>
      <c r="E68" s="34">
        <f>ROUND(RV_DATA!K80, 6)</f>
        <v>89.99</v>
      </c>
      <c r="F68" s="34">
        <f>ROUND(SUMIF(RV_DATA!V53:'RV_DATA'!V137, 1013383888, RV_DATA!M53:'RV_DATA'!M137), 6)</f>
        <v>621.22</v>
      </c>
      <c r="Q68">
        <v>2</v>
      </c>
    </row>
    <row r="69" spans="1:17" ht="13.8" x14ac:dyDescent="0.25">
      <c r="A69" s="33" t="s">
        <v>334</v>
      </c>
      <c r="B69" s="31" t="s">
        <v>336</v>
      </c>
      <c r="C69" s="31" t="s">
        <v>330</v>
      </c>
      <c r="D69" s="32">
        <f>ROUND(SUMIF(RV_DATA!V53:'RV_DATA'!V137, -1911453925, RV_DATA!I53:'RV_DATA'!I137), 6)</f>
        <v>4.8289759999999999</v>
      </c>
      <c r="E69" s="34">
        <f>ROUND(RV_DATA!K91, 6)</f>
        <v>89.99</v>
      </c>
      <c r="F69" s="34">
        <f>ROUND(SUMIF(RV_DATA!V53:'RV_DATA'!V137, -1911453925, RV_DATA!M53:'RV_DATA'!M137), 6)</f>
        <v>434.61</v>
      </c>
      <c r="Q69">
        <v>2</v>
      </c>
    </row>
    <row r="70" spans="1:17" ht="41.4" x14ac:dyDescent="0.25">
      <c r="A70" s="33" t="s">
        <v>391</v>
      </c>
      <c r="B70" s="31" t="s">
        <v>393</v>
      </c>
      <c r="C70" s="31" t="s">
        <v>330</v>
      </c>
      <c r="D70" s="32">
        <f>ROUND(SUMIF(RV_DATA!V53:'RV_DATA'!V137, 982063922, RV_DATA!I53:'RV_DATA'!I137), 6)</f>
        <v>2.1579999999999999</v>
      </c>
      <c r="E70" s="34">
        <f>ROUND(RV_DATA!K60, 6)</f>
        <v>31.26</v>
      </c>
      <c r="F70" s="34">
        <f>ROUND(SUMIF(RV_DATA!V53:'RV_DATA'!V137, 982063922, RV_DATA!M53:'RV_DATA'!M137), 6)</f>
        <v>67.459999999999994</v>
      </c>
      <c r="Q70">
        <v>2</v>
      </c>
    </row>
    <row r="71" spans="1:17" ht="13.8" x14ac:dyDescent="0.25">
      <c r="A71" s="33" t="s">
        <v>414</v>
      </c>
      <c r="B71" s="31" t="s">
        <v>416</v>
      </c>
      <c r="C71" s="31" t="s">
        <v>330</v>
      </c>
      <c r="D71" s="32">
        <f>ROUND(SUMIF(RV_DATA!V53:'RV_DATA'!V137, 1352424148, RV_DATA!I53:'RV_DATA'!I137), 6)</f>
        <v>11.791</v>
      </c>
      <c r="E71" s="34">
        <f>ROUND(RV_DATA!K73, 6)</f>
        <v>0.5</v>
      </c>
      <c r="F71" s="34">
        <f>ROUND(SUMIF(RV_DATA!V53:'RV_DATA'!V137, 1352424148, RV_DATA!M53:'RV_DATA'!M137), 6)</f>
        <v>5.9</v>
      </c>
      <c r="Q71">
        <v>2</v>
      </c>
    </row>
    <row r="72" spans="1:17" ht="27.6" x14ac:dyDescent="0.25">
      <c r="A72" s="33" t="s">
        <v>419</v>
      </c>
      <c r="B72" s="31" t="s">
        <v>421</v>
      </c>
      <c r="C72" s="31" t="s">
        <v>330</v>
      </c>
      <c r="D72" s="32">
        <f>ROUND(SUMIF(RV_DATA!V53:'RV_DATA'!V137, 537051757, RV_DATA!I53:'RV_DATA'!I137), 6)</f>
        <v>33.235840000000003</v>
      </c>
      <c r="E72" s="34">
        <f>ROUND(RV_DATA!K79, 6)</f>
        <v>0.55000000000000004</v>
      </c>
      <c r="F72" s="34">
        <f>ROUND(SUMIF(RV_DATA!V53:'RV_DATA'!V137, 537051757, RV_DATA!M53:'RV_DATA'!M137), 6)</f>
        <v>18.14</v>
      </c>
      <c r="Q72">
        <v>2</v>
      </c>
    </row>
    <row r="73" spans="1:17" ht="27.6" x14ac:dyDescent="0.25">
      <c r="A73" s="33" t="s">
        <v>340</v>
      </c>
      <c r="B73" s="31" t="s">
        <v>342</v>
      </c>
      <c r="C73" s="31" t="s">
        <v>330</v>
      </c>
      <c r="D73" s="32">
        <f>ROUND(SUMIF(RV_DATA!V53:'RV_DATA'!V137, -238339799, RV_DATA!I53:'RV_DATA'!I137), 6)</f>
        <v>0.71499999999999997</v>
      </c>
      <c r="E73" s="34">
        <f>ROUND(RV_DATA!K59, 6)</f>
        <v>65.709999999999994</v>
      </c>
      <c r="F73" s="34">
        <f>ROUND(SUMIF(RV_DATA!V53:'RV_DATA'!V137, -238339799, RV_DATA!M53:'RV_DATA'!M137), 6)</f>
        <v>46.98</v>
      </c>
      <c r="Q73">
        <v>2</v>
      </c>
    </row>
    <row r="74" spans="1:17" ht="55.2" x14ac:dyDescent="0.25">
      <c r="A74" s="33" t="s">
        <v>422</v>
      </c>
      <c r="B74" s="31" t="s">
        <v>424</v>
      </c>
      <c r="C74" s="31" t="s">
        <v>330</v>
      </c>
      <c r="D74" s="32">
        <f>ROUND(SUMIF(RV_DATA!V53:'RV_DATA'!V137, -1756222023, RV_DATA!I53:'RV_DATA'!I137), 6)</f>
        <v>16.617920000000002</v>
      </c>
      <c r="E74" s="34">
        <f>ROUND(RV_DATA!K78, 6)</f>
        <v>90</v>
      </c>
      <c r="F74" s="34">
        <f>ROUND(SUMIF(RV_DATA!V53:'RV_DATA'!V137, -1756222023, RV_DATA!M53:'RV_DATA'!M137), 6)</f>
        <v>1495.6</v>
      </c>
      <c r="Q74">
        <v>2</v>
      </c>
    </row>
    <row r="75" spans="1:17" ht="13.8" x14ac:dyDescent="0.25">
      <c r="A75" s="33" t="s">
        <v>394</v>
      </c>
      <c r="B75" s="31" t="s">
        <v>396</v>
      </c>
      <c r="C75" s="31" t="s">
        <v>330</v>
      </c>
      <c r="D75" s="32">
        <f>ROUND(SUMIF(RV_DATA!V53:'RV_DATA'!V137, -1112726197, RV_DATA!I53:'RV_DATA'!I137), 6)</f>
        <v>14.95</v>
      </c>
      <c r="E75" s="34">
        <f>ROUND(RV_DATA!K58, 6)</f>
        <v>2.7</v>
      </c>
      <c r="F75" s="34">
        <f>ROUND(SUMIF(RV_DATA!V53:'RV_DATA'!V137, -1112726197, RV_DATA!M53:'RV_DATA'!M137), 6)</f>
        <v>40.369999999999997</v>
      </c>
      <c r="Q75">
        <v>2</v>
      </c>
    </row>
    <row r="76" spans="1:17" ht="13.8" x14ac:dyDescent="0.25">
      <c r="A76" s="100" t="s">
        <v>552</v>
      </c>
      <c r="B76" s="100"/>
      <c r="C76" s="100"/>
      <c r="D76" s="100"/>
      <c r="E76" s="101">
        <f>SUMIF(Q68:Q75, 2, F68:F75)</f>
        <v>2730.2799999999997</v>
      </c>
      <c r="F76" s="101"/>
    </row>
    <row r="77" spans="1:17" ht="13.8" x14ac:dyDescent="0.25">
      <c r="A77" s="98" t="s">
        <v>553</v>
      </c>
      <c r="B77" s="99"/>
      <c r="C77" s="99"/>
      <c r="D77" s="99"/>
      <c r="E77" s="99"/>
      <c r="F77" s="99"/>
    </row>
    <row r="78" spans="1:17" ht="27.6" x14ac:dyDescent="0.25">
      <c r="A78" s="33" t="s">
        <v>397</v>
      </c>
      <c r="B78" s="31" t="s">
        <v>399</v>
      </c>
      <c r="C78" s="31" t="s">
        <v>36</v>
      </c>
      <c r="D78" s="32">
        <f>ROUND(SUMIF(RV_DATA!V53:'RV_DATA'!V137, -2117539159, RV_DATA!I53:'RV_DATA'!I137), 6)</f>
        <v>4.7840000000000001E-2</v>
      </c>
      <c r="E78" s="34">
        <f>ROUND(RV_DATA!K57, 6)</f>
        <v>1412.5</v>
      </c>
      <c r="F78" s="34">
        <f>ROUND(SUMIF(RV_DATA!V53:'RV_DATA'!V137, -2117539159, RV_DATA!M53:'RV_DATA'!M137), 6)</f>
        <v>67.58</v>
      </c>
      <c r="Q78">
        <v>3</v>
      </c>
    </row>
    <row r="79" spans="1:17" ht="27.6" x14ac:dyDescent="0.25">
      <c r="A79" s="33" t="s">
        <v>400</v>
      </c>
      <c r="B79" s="31" t="s">
        <v>402</v>
      </c>
      <c r="C79" s="31" t="s">
        <v>36</v>
      </c>
      <c r="D79" s="32">
        <f>ROUND(SUMIF(RV_DATA!V53:'RV_DATA'!V137, 2035576852, RV_DATA!I53:'RV_DATA'!I137), 6)</f>
        <v>0.39104</v>
      </c>
      <c r="E79" s="34">
        <f>ROUND(RV_DATA!K56, 6)</f>
        <v>1995</v>
      </c>
      <c r="F79" s="34">
        <f>ROUND(SUMIF(RV_DATA!V53:'RV_DATA'!V137, 2035576852, RV_DATA!M53:'RV_DATA'!M137), 6)</f>
        <v>780.12</v>
      </c>
      <c r="Q79">
        <v>3</v>
      </c>
    </row>
    <row r="80" spans="1:17" ht="27.6" x14ac:dyDescent="0.25">
      <c r="A80" s="33" t="s">
        <v>403</v>
      </c>
      <c r="B80" s="31" t="s">
        <v>405</v>
      </c>
      <c r="C80" s="31" t="s">
        <v>36</v>
      </c>
      <c r="D80" s="32">
        <f>ROUND(SUMIF(RV_DATA!V53:'RV_DATA'!V137, 1553192794, RV_DATA!I53:'RV_DATA'!I137), 6)</f>
        <v>0.11232</v>
      </c>
      <c r="E80" s="34">
        <f>ROUND(RV_DATA!K55, 6)</f>
        <v>6143.8</v>
      </c>
      <c r="F80" s="34">
        <f>ROUND(SUMIF(RV_DATA!V53:'RV_DATA'!V137, 1553192794, RV_DATA!M53:'RV_DATA'!M137), 6)</f>
        <v>690.08</v>
      </c>
      <c r="Q80">
        <v>3</v>
      </c>
    </row>
    <row r="81" spans="1:17" ht="27.6" x14ac:dyDescent="0.25">
      <c r="A81" s="33" t="s">
        <v>406</v>
      </c>
      <c r="B81" s="31" t="s">
        <v>408</v>
      </c>
      <c r="C81" s="31" t="s">
        <v>36</v>
      </c>
      <c r="D81" s="32">
        <f>ROUND(SUMIF(RV_DATA!V53:'RV_DATA'!V137, 1469466167, RV_DATA!I53:'RV_DATA'!I137), 6)</f>
        <v>8.3199999999999993E-3</v>
      </c>
      <c r="E81" s="34">
        <f>ROUND(RV_DATA!K54, 6)</f>
        <v>37870</v>
      </c>
      <c r="F81" s="34">
        <f>ROUND(SUMIF(RV_DATA!V53:'RV_DATA'!V137, 1469466167, RV_DATA!M53:'RV_DATA'!M137), 6)</f>
        <v>315.08</v>
      </c>
      <c r="Q81">
        <v>3</v>
      </c>
    </row>
    <row r="82" spans="1:17" ht="27.6" x14ac:dyDescent="0.25">
      <c r="A82" s="33" t="s">
        <v>346</v>
      </c>
      <c r="B82" s="31" t="s">
        <v>348</v>
      </c>
      <c r="C82" s="31" t="s">
        <v>31</v>
      </c>
      <c r="D82" s="32">
        <f>ROUND(SUMIF(RV_DATA!V53:'RV_DATA'!V137, 1600079109, RV_DATA!I53:'RV_DATA'!I137), 6)</f>
        <v>17.425319999999999</v>
      </c>
      <c r="E82" s="34">
        <f>ROUND(RV_DATA!K72, 6)</f>
        <v>2.44</v>
      </c>
      <c r="F82" s="34">
        <f>ROUND(SUMIF(RV_DATA!V53:'RV_DATA'!V137, 1600079109, RV_DATA!M53:'RV_DATA'!M137), 6)</f>
        <v>42.77</v>
      </c>
      <c r="Q82">
        <v>3</v>
      </c>
    </row>
    <row r="83" spans="1:17" ht="27.6" x14ac:dyDescent="0.25">
      <c r="A83" s="33" t="s">
        <v>409</v>
      </c>
      <c r="B83" s="31" t="s">
        <v>411</v>
      </c>
      <c r="C83" s="31" t="s">
        <v>200</v>
      </c>
      <c r="D83" s="32">
        <f>ROUND(SUMIF(RV_DATA!V53:'RV_DATA'!V137, -485361599, RV_DATA!I53:'RV_DATA'!I137), 6)</f>
        <v>0.52</v>
      </c>
      <c r="E83" s="34">
        <f>ROUND(RV_DATA!K53, 6)</f>
        <v>1.82</v>
      </c>
      <c r="F83" s="34">
        <f>ROUND(SUMIF(RV_DATA!V53:'RV_DATA'!V137, -485361599, RV_DATA!M53:'RV_DATA'!M137), 6)</f>
        <v>0.95</v>
      </c>
      <c r="Q83">
        <v>3</v>
      </c>
    </row>
    <row r="84" spans="1:17" ht="27.6" x14ac:dyDescent="0.25">
      <c r="A84" s="33" t="s">
        <v>141</v>
      </c>
      <c r="B84" s="31" t="s">
        <v>142</v>
      </c>
      <c r="C84" s="31" t="s">
        <v>31</v>
      </c>
      <c r="D84" s="32">
        <f>ROUND(SUMIF(RV_DATA!V53:'RV_DATA'!V137, 1327291456, RV_DATA!I53:'RV_DATA'!I137), 6)</f>
        <v>75.536000000000001</v>
      </c>
      <c r="E84" s="34">
        <f>ROUND(RV_DATA!K82, 6)</f>
        <v>55.26</v>
      </c>
      <c r="F84" s="34">
        <f>ROUND(SUMIF(RV_DATA!V53:'RV_DATA'!V137, 1327291456, RV_DATA!M53:'RV_DATA'!M137), 6)</f>
        <v>4174.12</v>
      </c>
      <c r="Q84">
        <v>3</v>
      </c>
    </row>
    <row r="85" spans="1:17" ht="27.6" x14ac:dyDescent="0.25">
      <c r="A85" s="33" t="s">
        <v>133</v>
      </c>
      <c r="B85" s="31" t="s">
        <v>134</v>
      </c>
      <c r="C85" s="31" t="s">
        <v>31</v>
      </c>
      <c r="D85" s="32">
        <f>ROUND(SUMIF(RV_DATA!V53:'RV_DATA'!V137, -1983899890, RV_DATA!I53:'RV_DATA'!I137), 6)</f>
        <v>2.1215999999999999</v>
      </c>
      <c r="E85" s="34">
        <f>ROUND(RV_DATA!K76, 6)</f>
        <v>485.9</v>
      </c>
      <c r="F85" s="34">
        <f>ROUND(SUMIF(RV_DATA!V53:'RV_DATA'!V137, -1983899890, RV_DATA!M53:'RV_DATA'!M137), 6)</f>
        <v>1030.8900000000001</v>
      </c>
      <c r="Q85">
        <v>3</v>
      </c>
    </row>
    <row r="86" spans="1:17" ht="27.6" x14ac:dyDescent="0.25">
      <c r="A86" s="33" t="s">
        <v>119</v>
      </c>
      <c r="B86" s="31" t="s">
        <v>120</v>
      </c>
      <c r="C86" s="31" t="s">
        <v>121</v>
      </c>
      <c r="D86" s="32">
        <f>ROUND(SUMIF(RV_DATA!V53:'RV_DATA'!V137, -133955261, RV_DATA!I53:'RV_DATA'!I137), 6)</f>
        <v>241.28</v>
      </c>
      <c r="E86" s="34">
        <f>ROUND(RV_DATA!K62, 6)</f>
        <v>16.3</v>
      </c>
      <c r="F86" s="34">
        <f>ROUND(SUMIF(RV_DATA!V53:'RV_DATA'!V137, -133955261, RV_DATA!M53:'RV_DATA'!M137), 6)</f>
        <v>3932.86</v>
      </c>
      <c r="Q86">
        <v>3</v>
      </c>
    </row>
    <row r="87" spans="1:17" ht="27.6" x14ac:dyDescent="0.25">
      <c r="A87" s="33" t="s">
        <v>156</v>
      </c>
      <c r="B87" s="31" t="s">
        <v>157</v>
      </c>
      <c r="C87" s="31" t="s">
        <v>31</v>
      </c>
      <c r="D87" s="32">
        <f>ROUND(SUMIF(RV_DATA!V53:'RV_DATA'!V137, -1916176808, RV_DATA!I53:'RV_DATA'!I137), 6)</f>
        <v>18.66648</v>
      </c>
      <c r="E87" s="34">
        <f>ROUND(RV_DATA!K83, 6)</f>
        <v>203.4</v>
      </c>
      <c r="F87" s="34">
        <f>ROUND(SUMIF(RV_DATA!V53:'RV_DATA'!V137, -1916176808, RV_DATA!M53:'RV_DATA'!M137), 6)</f>
        <v>3796.76</v>
      </c>
      <c r="Q87">
        <v>3</v>
      </c>
    </row>
    <row r="88" spans="1:17" ht="13.8" x14ac:dyDescent="0.25">
      <c r="A88" s="100" t="s">
        <v>554</v>
      </c>
      <c r="B88" s="100"/>
      <c r="C88" s="100"/>
      <c r="D88" s="100"/>
      <c r="E88" s="101">
        <f>SUMIF(Q78:Q87, 3, F78:F87)</f>
        <v>14831.210000000001</v>
      </c>
      <c r="F88" s="101"/>
    </row>
    <row r="89" spans="1:17" ht="16.8" x14ac:dyDescent="0.25">
      <c r="A89" s="102" t="str">
        <f>CONCATENATE("Раздел: ",IF(Source!G171&lt;&gt;"Новый раздел", Source!G171, ""))</f>
        <v>Раздел: Разные работы</v>
      </c>
      <c r="B89" s="103"/>
      <c r="C89" s="103"/>
      <c r="D89" s="103"/>
      <c r="E89" s="103"/>
      <c r="F89" s="103"/>
    </row>
    <row r="90" spans="1:17" ht="13.8" x14ac:dyDescent="0.25">
      <c r="A90" s="98" t="s">
        <v>549</v>
      </c>
      <c r="B90" s="99"/>
      <c r="C90" s="99"/>
      <c r="D90" s="99"/>
      <c r="E90" s="99"/>
      <c r="F90" s="99"/>
    </row>
    <row r="91" spans="1:17" ht="13.8" x14ac:dyDescent="0.25">
      <c r="A91" s="33" t="s">
        <v>373</v>
      </c>
      <c r="B91" s="31" t="s">
        <v>374</v>
      </c>
      <c r="C91" s="31" t="s">
        <v>324</v>
      </c>
      <c r="D91" s="32">
        <f>ROUND(SUMIF(RV_DATA!V139:'RV_DATA'!V151, 85649297, RV_DATA!I139:'RV_DATA'!I151), 6)</f>
        <v>137.103601</v>
      </c>
      <c r="E91" s="34">
        <f>ROUND(RV_DATA!K150, 6)</f>
        <v>8.5299999999999994</v>
      </c>
      <c r="F91" s="34">
        <f>ROUND(SUMIF(RV_DATA!V139:'RV_DATA'!V151, 85649297, RV_DATA!M139:'RV_DATA'!M151), 6)</f>
        <v>1169.5899999999999</v>
      </c>
      <c r="Q91">
        <v>1</v>
      </c>
    </row>
    <row r="92" spans="1:17" ht="13.8" x14ac:dyDescent="0.25">
      <c r="A92" s="33" t="s">
        <v>427</v>
      </c>
      <c r="B92" s="31" t="s">
        <v>428</v>
      </c>
      <c r="C92" s="31" t="s">
        <v>324</v>
      </c>
      <c r="D92" s="32">
        <f>ROUND(SUMIF(RV_DATA!V139:'RV_DATA'!V151, -1923047311, RV_DATA!I139:'RV_DATA'!I151), 6)</f>
        <v>4.8322010000000004</v>
      </c>
      <c r="E92" s="34">
        <f>ROUND(RV_DATA!K144, 6)</f>
        <v>9.18</v>
      </c>
      <c r="F92" s="34">
        <f>ROUND(SUMIF(RV_DATA!V139:'RV_DATA'!V151, -1923047311, RV_DATA!M139:'RV_DATA'!M151), 6)</f>
        <v>44.35</v>
      </c>
      <c r="Q92">
        <v>1</v>
      </c>
    </row>
    <row r="93" spans="1:17" ht="13.8" x14ac:dyDescent="0.25">
      <c r="A93" s="100" t="s">
        <v>550</v>
      </c>
      <c r="B93" s="100"/>
      <c r="C93" s="100"/>
      <c r="D93" s="100"/>
      <c r="E93" s="101">
        <f>SUMIF(Q91:Q92, 1, F91:F92)</f>
        <v>1213.9399999999998</v>
      </c>
      <c r="F93" s="101"/>
    </row>
    <row r="94" spans="1:17" ht="13.8" x14ac:dyDescent="0.25">
      <c r="A94" s="98" t="s">
        <v>551</v>
      </c>
      <c r="B94" s="99"/>
      <c r="C94" s="99"/>
      <c r="D94" s="99"/>
      <c r="E94" s="99"/>
      <c r="F94" s="99"/>
    </row>
    <row r="95" spans="1:17" ht="27.6" x14ac:dyDescent="0.25">
      <c r="A95" s="33" t="s">
        <v>432</v>
      </c>
      <c r="B95" s="31" t="s">
        <v>434</v>
      </c>
      <c r="C95" s="31" t="s">
        <v>330</v>
      </c>
      <c r="D95" s="32">
        <f>ROUND(SUMIF(RV_DATA!V139:'RV_DATA'!V151, 2000833131, RV_DATA!I139:'RV_DATA'!I151), 6)</f>
        <v>5.3800000000000002E-3</v>
      </c>
      <c r="E95" s="34">
        <f>ROUND(RV_DATA!K149, 6)</f>
        <v>76.7</v>
      </c>
      <c r="F95" s="34">
        <f>ROUND(SUMIF(RV_DATA!V139:'RV_DATA'!V151, 2000833131, RV_DATA!M139:'RV_DATA'!M151), 6)</f>
        <v>0.54</v>
      </c>
      <c r="Q95">
        <v>2</v>
      </c>
    </row>
    <row r="96" spans="1:17" ht="41.4" x14ac:dyDescent="0.25">
      <c r="A96" s="33" t="s">
        <v>435</v>
      </c>
      <c r="B96" s="31" t="s">
        <v>437</v>
      </c>
      <c r="C96" s="31" t="s">
        <v>330</v>
      </c>
      <c r="D96" s="32">
        <f>ROUND(SUMIF(RV_DATA!V139:'RV_DATA'!V151, 1763979777, RV_DATA!I139:'RV_DATA'!I151), 6)</f>
        <v>1.6140000000000002E-2</v>
      </c>
      <c r="E96" s="34">
        <f>ROUND(RV_DATA!K148, 6)</f>
        <v>24.33</v>
      </c>
      <c r="F96" s="34">
        <f>ROUND(SUMIF(RV_DATA!V139:'RV_DATA'!V151, 1763979777, RV_DATA!M139:'RV_DATA'!M151), 6)</f>
        <v>0.54</v>
      </c>
      <c r="Q96">
        <v>2</v>
      </c>
    </row>
    <row r="97" spans="1:17" ht="41.4" x14ac:dyDescent="0.25">
      <c r="A97" s="33" t="s">
        <v>429</v>
      </c>
      <c r="B97" s="31" t="s">
        <v>431</v>
      </c>
      <c r="C97" s="31" t="s">
        <v>330</v>
      </c>
      <c r="D97" s="32">
        <f>ROUND(SUMIF(RV_DATA!V139:'RV_DATA'!V151, -951077012, RV_DATA!I139:'RV_DATA'!I151), 6)</f>
        <v>1.4234E-2</v>
      </c>
      <c r="E97" s="34">
        <f>ROUND(RV_DATA!K143, 6)</f>
        <v>27.66</v>
      </c>
      <c r="F97" s="34">
        <f>ROUND(SUMIF(RV_DATA!V139:'RV_DATA'!V151, -951077012, RV_DATA!M139:'RV_DATA'!M151), 6)</f>
        <v>0.4</v>
      </c>
      <c r="Q97">
        <v>2</v>
      </c>
    </row>
    <row r="98" spans="1:17" ht="27.6" x14ac:dyDescent="0.25">
      <c r="A98" s="33" t="s">
        <v>340</v>
      </c>
      <c r="B98" s="31" t="s">
        <v>342</v>
      </c>
      <c r="C98" s="31" t="s">
        <v>330</v>
      </c>
      <c r="D98" s="32">
        <f>ROUND(SUMIF(RV_DATA!V139:'RV_DATA'!V151, -238339799, RV_DATA!I139:'RV_DATA'!I151), 6)</f>
        <v>5.6937000000000001E-2</v>
      </c>
      <c r="E98" s="34">
        <f>ROUND(RV_DATA!K142, 6)</f>
        <v>65.709999999999994</v>
      </c>
      <c r="F98" s="34">
        <f>ROUND(SUMIF(RV_DATA!V139:'RV_DATA'!V151, -238339799, RV_DATA!M139:'RV_DATA'!M151), 6)</f>
        <v>3.74</v>
      </c>
      <c r="Q98">
        <v>2</v>
      </c>
    </row>
    <row r="99" spans="1:17" ht="41.4" x14ac:dyDescent="0.25">
      <c r="A99" s="33" t="s">
        <v>380</v>
      </c>
      <c r="B99" s="31" t="s">
        <v>382</v>
      </c>
      <c r="C99" s="31" t="s">
        <v>330</v>
      </c>
      <c r="D99" s="32">
        <f>ROUND(SUMIF(RV_DATA!V139:'RV_DATA'!V151, 1633432719, RV_DATA!I139:'RV_DATA'!I151), 6)</f>
        <v>76.105856000000003</v>
      </c>
      <c r="E99" s="34">
        <f>ROUND(RV_DATA!K141, 6)</f>
        <v>6.82</v>
      </c>
      <c r="F99" s="34">
        <f>ROUND(SUMIF(RV_DATA!V139:'RV_DATA'!V151, 1633432719, RV_DATA!M139:'RV_DATA'!M151), 6)</f>
        <v>519.1</v>
      </c>
      <c r="Q99">
        <v>2</v>
      </c>
    </row>
    <row r="100" spans="1:17" ht="13.8" x14ac:dyDescent="0.25">
      <c r="A100" s="100" t="s">
        <v>552</v>
      </c>
      <c r="B100" s="100"/>
      <c r="C100" s="100"/>
      <c r="D100" s="100"/>
      <c r="E100" s="101">
        <f>SUMIF(Q95:Q99, 2, F95:F99)</f>
        <v>524.32000000000005</v>
      </c>
      <c r="F100" s="101"/>
    </row>
    <row r="101" spans="1:17" ht="13.8" x14ac:dyDescent="0.25">
      <c r="A101" s="98" t="s">
        <v>553</v>
      </c>
      <c r="B101" s="99"/>
      <c r="C101" s="99"/>
      <c r="D101" s="99"/>
      <c r="E101" s="99"/>
      <c r="F101" s="99"/>
    </row>
    <row r="102" spans="1:17" ht="27.6" x14ac:dyDescent="0.25">
      <c r="A102" s="33" t="s">
        <v>346</v>
      </c>
      <c r="B102" s="31" t="s">
        <v>348</v>
      </c>
      <c r="C102" s="31" t="s">
        <v>31</v>
      </c>
      <c r="D102" s="32">
        <f>ROUND(SUMIF(RV_DATA!V139:'RV_DATA'!V151, 1600079109, RV_DATA!I139:'RV_DATA'!I151), 6)</f>
        <v>9.9019999999999993E-3</v>
      </c>
      <c r="E102" s="34">
        <f>ROUND(RV_DATA!K140, 6)</f>
        <v>2.44</v>
      </c>
      <c r="F102" s="34">
        <f>ROUND(SUMIF(RV_DATA!V139:'RV_DATA'!V151, 1600079109, RV_DATA!M139:'RV_DATA'!M151), 6)</f>
        <v>0.02</v>
      </c>
      <c r="Q102">
        <v>3</v>
      </c>
    </row>
    <row r="103" spans="1:17" ht="27.6" x14ac:dyDescent="0.25">
      <c r="A103" s="33" t="s">
        <v>203</v>
      </c>
      <c r="B103" s="31" t="s">
        <v>204</v>
      </c>
      <c r="C103" s="31" t="s">
        <v>205</v>
      </c>
      <c r="D103" s="32">
        <f>ROUND(SUMIF(RV_DATA!V139:'RV_DATA'!V151, 1889386142, RV_DATA!I139:'RV_DATA'!I151), 6)</f>
        <v>19.803999999999998</v>
      </c>
      <c r="E103" s="34">
        <f>ROUND(RV_DATA!K145, 6)</f>
        <v>119.5</v>
      </c>
      <c r="F103" s="34">
        <f>ROUND(SUMIF(RV_DATA!V139:'RV_DATA'!V151, 1889386142, RV_DATA!M139:'RV_DATA'!M151), 6)</f>
        <v>2366.58</v>
      </c>
      <c r="Q103">
        <v>3</v>
      </c>
    </row>
    <row r="104" spans="1:17" ht="27.6" x14ac:dyDescent="0.25">
      <c r="A104" s="33" t="s">
        <v>409</v>
      </c>
      <c r="B104" s="31" t="s">
        <v>411</v>
      </c>
      <c r="C104" s="31" t="s">
        <v>200</v>
      </c>
      <c r="D104" s="32">
        <f>ROUND(SUMIF(RV_DATA!V139:'RV_DATA'!V151, -485361599, RV_DATA!I139:'RV_DATA'!I151), 6)</f>
        <v>0.99019999999999997</v>
      </c>
      <c r="E104" s="34">
        <f>ROUND(RV_DATA!K139, 6)</f>
        <v>1.82</v>
      </c>
      <c r="F104" s="34">
        <f>ROUND(SUMIF(RV_DATA!V139:'RV_DATA'!V151, -485361599, RV_DATA!M139:'RV_DATA'!M151), 6)</f>
        <v>1.8</v>
      </c>
      <c r="Q104">
        <v>3</v>
      </c>
    </row>
    <row r="105" spans="1:17" ht="27.6" x14ac:dyDescent="0.25">
      <c r="A105" s="33" t="s">
        <v>220</v>
      </c>
      <c r="B105" s="31" t="s">
        <v>221</v>
      </c>
      <c r="C105" s="31" t="s">
        <v>36</v>
      </c>
      <c r="D105" s="32">
        <f>ROUND(SUMIF(RV_DATA!V139:'RV_DATA'!V151, -782068577, RV_DATA!I139:'RV_DATA'!I151), 6)</f>
        <v>1.239549</v>
      </c>
      <c r="E105" s="34">
        <f>ROUND(RV_DATA!K151, 6)</f>
        <v>4851.8999999999996</v>
      </c>
      <c r="F105" s="34">
        <f>ROUND(SUMIF(RV_DATA!V139:'RV_DATA'!V151, -782068577, RV_DATA!M139:'RV_DATA'!M151), 6)</f>
        <v>6014.17</v>
      </c>
      <c r="Q105">
        <v>3</v>
      </c>
    </row>
    <row r="106" spans="1:17" ht="55.2" x14ac:dyDescent="0.25">
      <c r="A106" s="33" t="s">
        <v>208</v>
      </c>
      <c r="B106" s="31" t="s">
        <v>209</v>
      </c>
      <c r="C106" s="31" t="s">
        <v>200</v>
      </c>
      <c r="D106" s="32">
        <f>ROUND(SUMIF(RV_DATA!V139:'RV_DATA'!V151, 1206202343, RV_DATA!I139:'RV_DATA'!I151), 6)</f>
        <v>11.792</v>
      </c>
      <c r="E106" s="34">
        <f>ROUND(RV_DATA!K146, 6)</f>
        <v>209</v>
      </c>
      <c r="F106" s="34">
        <f>ROUND(SUMIF(RV_DATA!V139:'RV_DATA'!V151, 1206202343, RV_DATA!M139:'RV_DATA'!M151), 6)</f>
        <v>2464.5300000000002</v>
      </c>
      <c r="Q106">
        <v>3</v>
      </c>
    </row>
    <row r="107" spans="1:17" ht="13.8" x14ac:dyDescent="0.25">
      <c r="A107" s="100" t="s">
        <v>554</v>
      </c>
      <c r="B107" s="100"/>
      <c r="C107" s="100"/>
      <c r="D107" s="100"/>
      <c r="E107" s="101">
        <f>SUMIF(Q102:Q106, 3, F102:F106)</f>
        <v>10847.1</v>
      </c>
      <c r="F107" s="101"/>
    </row>
  </sheetData>
  <sortState ref="A102:R106">
    <sortCondition ref="A102"/>
  </sortState>
  <mergeCells count="48">
    <mergeCell ref="A2:F2"/>
    <mergeCell ref="A3:F3"/>
    <mergeCell ref="A4:A6"/>
    <mergeCell ref="B4:B6"/>
    <mergeCell ref="C4:C6"/>
    <mergeCell ref="D4:D6"/>
    <mergeCell ref="E4:F5"/>
    <mergeCell ref="A34:F34"/>
    <mergeCell ref="A8:F8"/>
    <mergeCell ref="A9:F9"/>
    <mergeCell ref="A10:F10"/>
    <mergeCell ref="A12:D12"/>
    <mergeCell ref="E12:F12"/>
    <mergeCell ref="A13:F13"/>
    <mergeCell ref="A20:D20"/>
    <mergeCell ref="E20:F20"/>
    <mergeCell ref="A21:F21"/>
    <mergeCell ref="A33:D33"/>
    <mergeCell ref="E33:F33"/>
    <mergeCell ref="A66:D66"/>
    <mergeCell ref="E66:F66"/>
    <mergeCell ref="A35:F35"/>
    <mergeCell ref="A38:D38"/>
    <mergeCell ref="E38:F38"/>
    <mergeCell ref="A39:F39"/>
    <mergeCell ref="A46:D46"/>
    <mergeCell ref="E46:F46"/>
    <mergeCell ref="A47:F47"/>
    <mergeCell ref="A59:D59"/>
    <mergeCell ref="E59:F59"/>
    <mergeCell ref="A60:F60"/>
    <mergeCell ref="A61:F61"/>
    <mergeCell ref="A67:F67"/>
    <mergeCell ref="A76:D76"/>
    <mergeCell ref="E76:F76"/>
    <mergeCell ref="A77:F77"/>
    <mergeCell ref="A88:D88"/>
    <mergeCell ref="E88:F88"/>
    <mergeCell ref="A101:F101"/>
    <mergeCell ref="A107:D107"/>
    <mergeCell ref="E107:F107"/>
    <mergeCell ref="A89:F89"/>
    <mergeCell ref="A90:F90"/>
    <mergeCell ref="A93:D93"/>
    <mergeCell ref="E93:F93"/>
    <mergeCell ref="A94:F94"/>
    <mergeCell ref="A100:D100"/>
    <mergeCell ref="E100:F100"/>
  </mergeCells>
  <pageMargins left="0.6" right="0.4" top="0.65" bottom="0.4" header="0.4" footer="0.4"/>
  <pageSetup paperSize="9" scale="90" fitToHeight="0" orientation="portrait" r:id="rId1"/>
  <headerFooter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15"/>
  <sheetViews>
    <sheetView workbookViewId="0">
      <selection activeCell="A311" sqref="A311:O311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11</v>
      </c>
    </row>
    <row r="12" spans="1:133" x14ac:dyDescent="0.25">
      <c r="A12" s="1">
        <v>1</v>
      </c>
      <c r="B12" s="1">
        <v>311</v>
      </c>
      <c r="C12" s="1">
        <v>0</v>
      </c>
      <c r="D12" s="1">
        <f>ROW(A239)</f>
        <v>239</v>
      </c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/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10</v>
      </c>
      <c r="CF12" s="1">
        <v>0</v>
      </c>
      <c r="CG12" s="1">
        <v>0</v>
      </c>
      <c r="CH12" s="1">
        <v>524288</v>
      </c>
      <c r="CI12" s="1" t="s">
        <v>4</v>
      </c>
      <c r="CJ12" s="1" t="s">
        <v>4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B239</f>
        <v>311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/>
      </c>
      <c r="G18" s="2" t="str">
        <f t="shared" si="0"/>
        <v>02-02-01 Сопутствующие</v>
      </c>
      <c r="H18" s="2"/>
      <c r="I18" s="2"/>
      <c r="J18" s="2"/>
      <c r="K18" s="2"/>
      <c r="L18" s="2"/>
      <c r="M18" s="2"/>
      <c r="N18" s="2"/>
      <c r="O18" s="2">
        <f t="shared" ref="O18:AT18" si="1">O239</f>
        <v>39414.79</v>
      </c>
      <c r="P18" s="2">
        <f t="shared" si="1"/>
        <v>29705.45</v>
      </c>
      <c r="Q18" s="2">
        <f t="shared" si="1"/>
        <v>3384.35</v>
      </c>
      <c r="R18" s="2">
        <f t="shared" si="1"/>
        <v>339.14</v>
      </c>
      <c r="S18" s="2">
        <f t="shared" si="1"/>
        <v>6324.99</v>
      </c>
      <c r="T18" s="2">
        <f t="shared" si="1"/>
        <v>0</v>
      </c>
      <c r="U18" s="2">
        <f t="shared" si="1"/>
        <v>718.15571484499992</v>
      </c>
      <c r="V18" s="2">
        <f t="shared" si="1"/>
        <v>32.516854125000002</v>
      </c>
      <c r="W18" s="2">
        <f t="shared" si="1"/>
        <v>0</v>
      </c>
      <c r="X18" s="2">
        <f t="shared" si="1"/>
        <v>7396.76</v>
      </c>
      <c r="Y18" s="2">
        <f t="shared" si="1"/>
        <v>4168.04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51391.56</v>
      </c>
      <c r="AS18" s="2">
        <f t="shared" si="1"/>
        <v>51391.56</v>
      </c>
      <c r="AT18" s="2">
        <f t="shared" si="1"/>
        <v>0</v>
      </c>
      <c r="AU18" s="2">
        <f t="shared" ref="AU18:BZ18" si="2">AU239</f>
        <v>0</v>
      </c>
      <c r="AV18" s="2">
        <f t="shared" si="2"/>
        <v>29705.45</v>
      </c>
      <c r="AW18" s="2">
        <f t="shared" si="2"/>
        <v>29705.45</v>
      </c>
      <c r="AX18" s="2">
        <f t="shared" si="2"/>
        <v>0</v>
      </c>
      <c r="AY18" s="2">
        <f t="shared" si="2"/>
        <v>29705.45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CA239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DG239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EM239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FS239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ROW(A210)</f>
        <v>210</v>
      </c>
      <c r="E20" s="1"/>
      <c r="F20" s="1" t="s">
        <v>11</v>
      </c>
      <c r="G20" s="1" t="s">
        <v>11</v>
      </c>
      <c r="H20" s="1" t="s">
        <v>4</v>
      </c>
      <c r="I20" s="1">
        <v>0</v>
      </c>
      <c r="J20" s="1" t="s">
        <v>4</v>
      </c>
      <c r="K20" s="1">
        <v>0</v>
      </c>
      <c r="L20" s="1" t="s">
        <v>4</v>
      </c>
      <c r="M20" s="1"/>
      <c r="N20" s="1"/>
      <c r="O20" s="1"/>
      <c r="P20" s="1"/>
      <c r="Q20" s="1"/>
      <c r="R20" s="1"/>
      <c r="S20" s="1"/>
      <c r="T20" s="1"/>
      <c r="U20" s="1" t="s">
        <v>4</v>
      </c>
      <c r="V20" s="1">
        <v>0</v>
      </c>
      <c r="W20" s="1"/>
      <c r="X20" s="1"/>
      <c r="Y20" s="1"/>
      <c r="Z20" s="1"/>
      <c r="AA20" s="1"/>
      <c r="AB20" s="1" t="s">
        <v>4</v>
      </c>
      <c r="AC20" s="1" t="s">
        <v>4</v>
      </c>
      <c r="AD20" s="1" t="s">
        <v>4</v>
      </c>
      <c r="AE20" s="1" t="s">
        <v>4</v>
      </c>
      <c r="AF20" s="1" t="s">
        <v>4</v>
      </c>
      <c r="AG20" s="1" t="s">
        <v>4</v>
      </c>
      <c r="AH20" s="1"/>
      <c r="AI20" s="1"/>
      <c r="AJ20" s="1"/>
      <c r="AK20" s="1"/>
      <c r="AL20" s="1"/>
      <c r="AM20" s="1"/>
      <c r="AN20" s="1"/>
      <c r="AO20" s="1"/>
      <c r="AP20" s="1" t="s">
        <v>4</v>
      </c>
      <c r="AQ20" s="1" t="s">
        <v>4</v>
      </c>
      <c r="AR20" s="1" t="s">
        <v>4</v>
      </c>
      <c r="AS20" s="1"/>
      <c r="AT20" s="1"/>
      <c r="AU20" s="1"/>
      <c r="AV20" s="1"/>
      <c r="AW20" s="1"/>
      <c r="AX20" s="1"/>
      <c r="AY20" s="1"/>
      <c r="AZ20" s="1" t="s">
        <v>4</v>
      </c>
      <c r="BA20" s="1"/>
      <c r="BB20" s="1" t="s">
        <v>4</v>
      </c>
      <c r="BC20" s="1" t="s">
        <v>4</v>
      </c>
      <c r="BD20" s="1" t="s">
        <v>4</v>
      </c>
      <c r="BE20" s="1" t="s">
        <v>4</v>
      </c>
      <c r="BF20" s="1" t="s">
        <v>4</v>
      </c>
      <c r="BG20" s="1" t="s">
        <v>4</v>
      </c>
      <c r="BH20" s="1" t="s">
        <v>4</v>
      </c>
      <c r="BI20" s="1" t="s">
        <v>4</v>
      </c>
      <c r="BJ20" s="1" t="s">
        <v>4</v>
      </c>
      <c r="BK20" s="1" t="s">
        <v>4</v>
      </c>
      <c r="BL20" s="1" t="s">
        <v>4</v>
      </c>
      <c r="BM20" s="1" t="s">
        <v>4</v>
      </c>
      <c r="BN20" s="1" t="s">
        <v>4</v>
      </c>
      <c r="BO20" s="1" t="s">
        <v>4</v>
      </c>
      <c r="BP20" s="1" t="s">
        <v>4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4</v>
      </c>
      <c r="CJ20" s="1" t="s">
        <v>4</v>
      </c>
    </row>
    <row r="22" spans="1:245" x14ac:dyDescent="0.25">
      <c r="A22" s="2">
        <v>52</v>
      </c>
      <c r="B22" s="2">
        <f t="shared" ref="B22:G22" si="7">B210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O210</f>
        <v>39414.79</v>
      </c>
      <c r="P22" s="2">
        <f t="shared" si="8"/>
        <v>29705.45</v>
      </c>
      <c r="Q22" s="2">
        <f t="shared" si="8"/>
        <v>3384.35</v>
      </c>
      <c r="R22" s="2">
        <f t="shared" si="8"/>
        <v>339.14</v>
      </c>
      <c r="S22" s="2">
        <f t="shared" si="8"/>
        <v>6324.99</v>
      </c>
      <c r="T22" s="2">
        <f t="shared" si="8"/>
        <v>0</v>
      </c>
      <c r="U22" s="2">
        <f t="shared" si="8"/>
        <v>718.15571484499992</v>
      </c>
      <c r="V22" s="2">
        <f t="shared" si="8"/>
        <v>32.516854125000002</v>
      </c>
      <c r="W22" s="2">
        <f t="shared" si="8"/>
        <v>0</v>
      </c>
      <c r="X22" s="2">
        <f t="shared" si="8"/>
        <v>7396.76</v>
      </c>
      <c r="Y22" s="2">
        <f t="shared" si="8"/>
        <v>4168.04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51391.56</v>
      </c>
      <c r="AS22" s="2">
        <f t="shared" si="8"/>
        <v>51391.56</v>
      </c>
      <c r="AT22" s="2">
        <f t="shared" si="8"/>
        <v>0</v>
      </c>
      <c r="AU22" s="2">
        <f t="shared" ref="AU22:BZ22" si="9">AU210</f>
        <v>0</v>
      </c>
      <c r="AV22" s="2">
        <f t="shared" si="9"/>
        <v>29705.45</v>
      </c>
      <c r="AW22" s="2">
        <f t="shared" si="9"/>
        <v>29705.45</v>
      </c>
      <c r="AX22" s="2">
        <f t="shared" si="9"/>
        <v>0</v>
      </c>
      <c r="AY22" s="2">
        <f t="shared" si="9"/>
        <v>29705.45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CA210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DG210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EM210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FS210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ROW(A32)</f>
        <v>32</v>
      </c>
      <c r="E24" s="1"/>
      <c r="F24" s="1" t="s">
        <v>12</v>
      </c>
      <c r="G24" s="1" t="s">
        <v>13</v>
      </c>
      <c r="H24" s="1" t="s">
        <v>4</v>
      </c>
      <c r="I24" s="1">
        <v>0</v>
      </c>
      <c r="J24" s="1"/>
      <c r="K24" s="1">
        <v>-1</v>
      </c>
      <c r="L24" s="1"/>
      <c r="M24" s="1"/>
      <c r="N24" s="1"/>
      <c r="O24" s="1"/>
      <c r="P24" s="1"/>
      <c r="Q24" s="1"/>
      <c r="R24" s="1"/>
      <c r="S24" s="1"/>
      <c r="T24" s="1"/>
      <c r="U24" s="1" t="s">
        <v>4</v>
      </c>
      <c r="V24" s="1">
        <v>0</v>
      </c>
      <c r="W24" s="1"/>
      <c r="X24" s="1"/>
      <c r="Y24" s="1"/>
      <c r="Z24" s="1"/>
      <c r="AA24" s="1"/>
      <c r="AB24" s="1" t="s">
        <v>4</v>
      </c>
      <c r="AC24" s="1" t="s">
        <v>4</v>
      </c>
      <c r="AD24" s="1" t="s">
        <v>4</v>
      </c>
      <c r="AE24" s="1" t="s">
        <v>4</v>
      </c>
      <c r="AF24" s="1" t="s">
        <v>4</v>
      </c>
      <c r="AG24" s="1" t="s">
        <v>4</v>
      </c>
      <c r="AH24" s="1"/>
      <c r="AI24" s="1"/>
      <c r="AJ24" s="1"/>
      <c r="AK24" s="1"/>
      <c r="AL24" s="1"/>
      <c r="AM24" s="1"/>
      <c r="AN24" s="1"/>
      <c r="AO24" s="1"/>
      <c r="AP24" s="1" t="s">
        <v>4</v>
      </c>
      <c r="AQ24" s="1" t="s">
        <v>4</v>
      </c>
      <c r="AR24" s="1" t="s">
        <v>4</v>
      </c>
      <c r="AS24" s="1"/>
      <c r="AT24" s="1"/>
      <c r="AU24" s="1"/>
      <c r="AV24" s="1"/>
      <c r="AW24" s="1"/>
      <c r="AX24" s="1"/>
      <c r="AY24" s="1"/>
      <c r="AZ24" s="1" t="s">
        <v>4</v>
      </c>
      <c r="BA24" s="1"/>
      <c r="BB24" s="1" t="s">
        <v>4</v>
      </c>
      <c r="BC24" s="1" t="s">
        <v>4</v>
      </c>
      <c r="BD24" s="1" t="s">
        <v>4</v>
      </c>
      <c r="BE24" s="1" t="s">
        <v>4</v>
      </c>
      <c r="BF24" s="1" t="s">
        <v>4</v>
      </c>
      <c r="BG24" s="1" t="s">
        <v>4</v>
      </c>
      <c r="BH24" s="1" t="s">
        <v>4</v>
      </c>
      <c r="BI24" s="1" t="s">
        <v>4</v>
      </c>
      <c r="BJ24" s="1" t="s">
        <v>4</v>
      </c>
      <c r="BK24" s="1" t="s">
        <v>4</v>
      </c>
      <c r="BL24" s="1" t="s">
        <v>4</v>
      </c>
      <c r="BM24" s="1" t="s">
        <v>4</v>
      </c>
      <c r="BN24" s="1" t="s">
        <v>4</v>
      </c>
      <c r="BO24" s="1" t="s">
        <v>4</v>
      </c>
      <c r="BP24" s="1" t="s">
        <v>4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B32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Стены. Фрагмент № 1, I яруса (лист 25)</v>
      </c>
      <c r="H26" s="2"/>
      <c r="I26" s="2"/>
      <c r="J26" s="2"/>
      <c r="K26" s="2"/>
      <c r="L26" s="2"/>
      <c r="M26" s="2"/>
      <c r="N26" s="2"/>
      <c r="O26" s="2">
        <f t="shared" ref="O26:AT26" si="15">O32</f>
        <v>2219.5500000000002</v>
      </c>
      <c r="P26" s="2">
        <f t="shared" si="15"/>
        <v>2058.5</v>
      </c>
      <c r="Q26" s="2">
        <f t="shared" si="15"/>
        <v>81.06</v>
      </c>
      <c r="R26" s="2">
        <f t="shared" si="15"/>
        <v>9</v>
      </c>
      <c r="S26" s="2">
        <f t="shared" si="15"/>
        <v>79.989999999999995</v>
      </c>
      <c r="T26" s="2">
        <f t="shared" si="15"/>
        <v>0</v>
      </c>
      <c r="U26" s="2">
        <f t="shared" si="15"/>
        <v>9.0278496000000015</v>
      </c>
      <c r="V26" s="2">
        <f t="shared" si="15"/>
        <v>0.67408000000000001</v>
      </c>
      <c r="W26" s="2">
        <f t="shared" si="15"/>
        <v>0</v>
      </c>
      <c r="X26" s="2">
        <f t="shared" si="15"/>
        <v>88.1</v>
      </c>
      <c r="Y26" s="2">
        <f t="shared" si="15"/>
        <v>48.94</v>
      </c>
      <c r="Z26" s="2">
        <f t="shared" si="15"/>
        <v>0</v>
      </c>
      <c r="AA26" s="2">
        <f t="shared" si="15"/>
        <v>0</v>
      </c>
      <c r="AB26" s="2">
        <f t="shared" si="15"/>
        <v>2219.5500000000002</v>
      </c>
      <c r="AC26" s="2">
        <f t="shared" si="15"/>
        <v>2058.5</v>
      </c>
      <c r="AD26" s="2">
        <f t="shared" si="15"/>
        <v>81.06</v>
      </c>
      <c r="AE26" s="2">
        <f t="shared" si="15"/>
        <v>9</v>
      </c>
      <c r="AF26" s="2">
        <f t="shared" si="15"/>
        <v>79.989999999999995</v>
      </c>
      <c r="AG26" s="2">
        <f t="shared" si="15"/>
        <v>0</v>
      </c>
      <c r="AH26" s="2">
        <f t="shared" si="15"/>
        <v>9.0278496000000015</v>
      </c>
      <c r="AI26" s="2">
        <f t="shared" si="15"/>
        <v>0.67408000000000001</v>
      </c>
      <c r="AJ26" s="2">
        <f t="shared" si="15"/>
        <v>0</v>
      </c>
      <c r="AK26" s="2">
        <f t="shared" si="15"/>
        <v>88.1</v>
      </c>
      <c r="AL26" s="2">
        <f t="shared" si="15"/>
        <v>48.94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2356.59</v>
      </c>
      <c r="AS26" s="2">
        <f t="shared" si="15"/>
        <v>2356.59</v>
      </c>
      <c r="AT26" s="2">
        <f t="shared" si="15"/>
        <v>0</v>
      </c>
      <c r="AU26" s="2">
        <f t="shared" ref="AU26:BZ26" si="16">AU32</f>
        <v>0</v>
      </c>
      <c r="AV26" s="2">
        <f t="shared" si="16"/>
        <v>2058.5</v>
      </c>
      <c r="AW26" s="2">
        <f t="shared" si="16"/>
        <v>2058.5</v>
      </c>
      <c r="AX26" s="2">
        <f t="shared" si="16"/>
        <v>0</v>
      </c>
      <c r="AY26" s="2">
        <f t="shared" si="16"/>
        <v>2058.5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CA32</f>
        <v>2356.59</v>
      </c>
      <c r="CB26" s="2">
        <f t="shared" si="17"/>
        <v>2356.59</v>
      </c>
      <c r="CC26" s="2">
        <f t="shared" si="17"/>
        <v>0</v>
      </c>
      <c r="CD26" s="2">
        <f t="shared" si="17"/>
        <v>0</v>
      </c>
      <c r="CE26" s="2">
        <f t="shared" si="17"/>
        <v>2058.5</v>
      </c>
      <c r="CF26" s="2">
        <f t="shared" si="17"/>
        <v>2058.5</v>
      </c>
      <c r="CG26" s="2">
        <f t="shared" si="17"/>
        <v>0</v>
      </c>
      <c r="CH26" s="2">
        <f t="shared" si="17"/>
        <v>2058.5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DG32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EM32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FS32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ROW(SmtRes!A19)</f>
        <v>19</v>
      </c>
      <c r="D28">
        <f>ROW(EtalonRes!A19)</f>
        <v>19</v>
      </c>
      <c r="E28" t="s">
        <v>14</v>
      </c>
      <c r="F28" t="s">
        <v>15</v>
      </c>
      <c r="G28" t="s">
        <v>16</v>
      </c>
      <c r="H28" t="s">
        <v>17</v>
      </c>
      <c r="I28">
        <f>ROUND(1.76/100,9)</f>
        <v>1.7600000000000001E-2</v>
      </c>
      <c r="J28">
        <v>0</v>
      </c>
      <c r="O28">
        <f>ROUND(CP28,2)</f>
        <v>231.68</v>
      </c>
      <c r="P28">
        <f>ROUND(CQ28*I28,2)</f>
        <v>70.63</v>
      </c>
      <c r="Q28">
        <f>ROUND(CR28*I28,2)</f>
        <v>81.06</v>
      </c>
      <c r="R28">
        <f>ROUND(CS28*I28,2)</f>
        <v>9</v>
      </c>
      <c r="S28">
        <f>ROUND(CT28*I28,2)</f>
        <v>79.989999999999995</v>
      </c>
      <c r="T28">
        <f>ROUND(CU28*I28,2)</f>
        <v>0</v>
      </c>
      <c r="U28">
        <f>CV28*I28</f>
        <v>9.0278496000000015</v>
      </c>
      <c r="V28">
        <f>CW28*I28</f>
        <v>0.67408000000000001</v>
      </c>
      <c r="W28">
        <f>ROUND(CX28*I28,2)</f>
        <v>0</v>
      </c>
      <c r="X28">
        <f t="shared" ref="X28:Y30" si="21">ROUND(CY28,2)</f>
        <v>88.1</v>
      </c>
      <c r="Y28">
        <f t="shared" si="21"/>
        <v>48.94</v>
      </c>
      <c r="AA28">
        <v>68346973</v>
      </c>
      <c r="AB28">
        <f>ROUND((AC28+AD28+AF28),6)</f>
        <v>13163.689</v>
      </c>
      <c r="AC28">
        <f>ROUND((ES28),6)</f>
        <v>4013.08</v>
      </c>
      <c r="AD28">
        <f>ROUND(((((ET28*1.25))-((EU28*1.25)))+AE28),6)</f>
        <v>4605.9125000000004</v>
      </c>
      <c r="AE28">
        <f>ROUND(((EU28*1.25)),6)</f>
        <v>511.46249999999998</v>
      </c>
      <c r="AF28">
        <f>ROUND(((EV28*1.15)),6)</f>
        <v>4544.6965</v>
      </c>
      <c r="AG28">
        <f>ROUND((AP28),6)</f>
        <v>0</v>
      </c>
      <c r="AH28">
        <f>((EW28*1.15))</f>
        <v>512.94600000000003</v>
      </c>
      <c r="AI28">
        <f>((EX28*1.25))</f>
        <v>38.299999999999997</v>
      </c>
      <c r="AJ28">
        <f>(AS28)</f>
        <v>0</v>
      </c>
      <c r="AK28">
        <v>11649.72</v>
      </c>
      <c r="AL28">
        <v>4013.08</v>
      </c>
      <c r="AM28">
        <v>3684.73</v>
      </c>
      <c r="AN28">
        <v>409.17</v>
      </c>
      <c r="AO28">
        <v>3951.91</v>
      </c>
      <c r="AP28">
        <v>0</v>
      </c>
      <c r="AQ28">
        <v>446.04</v>
      </c>
      <c r="AR28">
        <v>30.64</v>
      </c>
      <c r="AS28">
        <v>0</v>
      </c>
      <c r="AT28">
        <v>99</v>
      </c>
      <c r="AU28">
        <v>55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D28" t="s">
        <v>4</v>
      </c>
      <c r="BE28" t="s">
        <v>4</v>
      </c>
      <c r="BF28" t="s">
        <v>4</v>
      </c>
      <c r="BG28" t="s">
        <v>4</v>
      </c>
      <c r="BH28">
        <v>0</v>
      </c>
      <c r="BI28">
        <v>1</v>
      </c>
      <c r="BJ28" t="s">
        <v>18</v>
      </c>
      <c r="BM28">
        <v>6001</v>
      </c>
      <c r="BN28">
        <v>0</v>
      </c>
      <c r="BO28" t="s">
        <v>4</v>
      </c>
      <c r="BP28">
        <v>0</v>
      </c>
      <c r="BQ28">
        <v>2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4</v>
      </c>
      <c r="BZ28">
        <v>110</v>
      </c>
      <c r="CA28">
        <v>65</v>
      </c>
      <c r="CE28">
        <v>0</v>
      </c>
      <c r="CF28">
        <v>0</v>
      </c>
      <c r="CG28">
        <v>0</v>
      </c>
      <c r="CM28">
        <v>0</v>
      </c>
      <c r="CN28" t="s">
        <v>19</v>
      </c>
      <c r="CO28">
        <v>0</v>
      </c>
      <c r="CP28">
        <f>(P28+Q28+S28)</f>
        <v>231.68</v>
      </c>
      <c r="CQ28">
        <f>AC28*BC28</f>
        <v>4013.08</v>
      </c>
      <c r="CR28">
        <f>AD28*BB28</f>
        <v>4605.9125000000004</v>
      </c>
      <c r="CS28">
        <f>AE28*BS28</f>
        <v>511.46249999999998</v>
      </c>
      <c r="CT28">
        <f>AF28*BA28</f>
        <v>4544.6965</v>
      </c>
      <c r="CU28">
        <f t="shared" ref="CU28:CX30" si="22">AG28</f>
        <v>0</v>
      </c>
      <c r="CV28">
        <f t="shared" si="22"/>
        <v>512.94600000000003</v>
      </c>
      <c r="CW28">
        <f t="shared" si="22"/>
        <v>38.299999999999997</v>
      </c>
      <c r="CX28">
        <f t="shared" si="22"/>
        <v>0</v>
      </c>
      <c r="CY28">
        <f>(((S28+R28)*AT28)/100)</f>
        <v>88.100099999999998</v>
      </c>
      <c r="CZ28">
        <f>(((S28+R28)*AU28)/100)</f>
        <v>48.944499999999998</v>
      </c>
      <c r="DC28" t="s">
        <v>4</v>
      </c>
      <c r="DD28" t="s">
        <v>4</v>
      </c>
      <c r="DE28" t="s">
        <v>20</v>
      </c>
      <c r="DF28" t="s">
        <v>20</v>
      </c>
      <c r="DG28" t="s">
        <v>21</v>
      </c>
      <c r="DH28" t="s">
        <v>4</v>
      </c>
      <c r="DI28" t="s">
        <v>21</v>
      </c>
      <c r="DJ28" t="s">
        <v>20</v>
      </c>
      <c r="DK28" t="s">
        <v>4</v>
      </c>
      <c r="DL28" t="s">
        <v>4</v>
      </c>
      <c r="DM28" t="s">
        <v>4</v>
      </c>
      <c r="DN28">
        <v>0</v>
      </c>
      <c r="DO28">
        <v>0</v>
      </c>
      <c r="DP28">
        <v>1</v>
      </c>
      <c r="DQ28">
        <v>1</v>
      </c>
      <c r="DU28">
        <v>1007</v>
      </c>
      <c r="DV28" t="s">
        <v>17</v>
      </c>
      <c r="DW28" t="s">
        <v>17</v>
      </c>
      <c r="DX28">
        <v>100</v>
      </c>
      <c r="EE28">
        <v>64675054</v>
      </c>
      <c r="EF28">
        <v>2</v>
      </c>
      <c r="EG28" t="s">
        <v>22</v>
      </c>
      <c r="EH28">
        <v>0</v>
      </c>
      <c r="EI28" t="s">
        <v>4</v>
      </c>
      <c r="EJ28">
        <v>1</v>
      </c>
      <c r="EK28">
        <v>6001</v>
      </c>
      <c r="EL28" t="s">
        <v>23</v>
      </c>
      <c r="EM28" t="s">
        <v>24</v>
      </c>
      <c r="EO28" t="s">
        <v>25</v>
      </c>
      <c r="EQ28">
        <v>0</v>
      </c>
      <c r="ER28">
        <v>11649.72</v>
      </c>
      <c r="ES28">
        <v>4013.08</v>
      </c>
      <c r="ET28">
        <v>3684.73</v>
      </c>
      <c r="EU28">
        <v>409.17</v>
      </c>
      <c r="EV28">
        <v>3951.91</v>
      </c>
      <c r="EW28">
        <v>446.04</v>
      </c>
      <c r="EX28">
        <v>30.64</v>
      </c>
      <c r="EY28">
        <v>0</v>
      </c>
      <c r="FQ28">
        <v>0</v>
      </c>
      <c r="FR28">
        <f>ROUND(IF(AND(BH28=3,BI28=3),P28,0),2)</f>
        <v>0</v>
      </c>
      <c r="FS28">
        <v>0</v>
      </c>
      <c r="FT28" t="s">
        <v>26</v>
      </c>
      <c r="FU28" t="s">
        <v>27</v>
      </c>
      <c r="FX28">
        <v>99</v>
      </c>
      <c r="FY28">
        <v>55.25</v>
      </c>
      <c r="GA28" t="s">
        <v>4</v>
      </c>
      <c r="GD28">
        <v>1</v>
      </c>
      <c r="GF28">
        <v>449177044</v>
      </c>
      <c r="GG28">
        <v>2</v>
      </c>
      <c r="GH28">
        <v>1</v>
      </c>
      <c r="GI28">
        <v>-2</v>
      </c>
      <c r="GJ28">
        <v>0</v>
      </c>
      <c r="GK28">
        <v>0</v>
      </c>
      <c r="GL28">
        <f>ROUND(IF(AND(BH28=3,BI28=3,FS28&lt;&gt;0),P28,0),2)</f>
        <v>0</v>
      </c>
      <c r="GM28">
        <f>ROUND(O28+X28+Y28,2)+GX28</f>
        <v>368.72</v>
      </c>
      <c r="GN28">
        <f>IF(OR(BI28=0,BI28=1),ROUND(O28+X28+Y28,2),0)</f>
        <v>368.72</v>
      </c>
      <c r="GO28">
        <f>IF(BI28=2,ROUND(O28+X28+Y28,2),0)</f>
        <v>0</v>
      </c>
      <c r="GP28">
        <f>IF(BI28=4,ROUND(O28+X28+Y28,2)+GX28,0)</f>
        <v>0</v>
      </c>
      <c r="GR28">
        <v>0</v>
      </c>
      <c r="GS28">
        <v>3</v>
      </c>
      <c r="GT28">
        <v>0</v>
      </c>
      <c r="GU28" t="s">
        <v>4</v>
      </c>
      <c r="GV28">
        <f>ROUND((GT28),6)</f>
        <v>0</v>
      </c>
      <c r="GW28">
        <v>1</v>
      </c>
      <c r="GX28">
        <f>ROUND(HC28*I28,2)</f>
        <v>0</v>
      </c>
      <c r="HA28">
        <v>0</v>
      </c>
      <c r="HB28">
        <v>0</v>
      </c>
      <c r="HC28">
        <f>GV28*GW28</f>
        <v>0</v>
      </c>
      <c r="IK28">
        <v>0</v>
      </c>
    </row>
    <row r="29" spans="1:245" x14ac:dyDescent="0.25">
      <c r="A29">
        <v>18</v>
      </c>
      <c r="B29">
        <v>1</v>
      </c>
      <c r="C29">
        <v>14</v>
      </c>
      <c r="E29" t="s">
        <v>28</v>
      </c>
      <c r="F29" t="s">
        <v>29</v>
      </c>
      <c r="G29" t="s">
        <v>30</v>
      </c>
      <c r="H29" t="s">
        <v>31</v>
      </c>
      <c r="I29">
        <f>I28*J29</f>
        <v>1.7864000000000002</v>
      </c>
      <c r="J29">
        <v>101.5</v>
      </c>
      <c r="O29">
        <f>ROUND(CP29,2)</f>
        <v>1058.9100000000001</v>
      </c>
      <c r="P29">
        <f>ROUND(CQ29*I29,2)</f>
        <v>1058.9100000000001</v>
      </c>
      <c r="Q29">
        <f>ROUND(CR29*I29,2)</f>
        <v>0</v>
      </c>
      <c r="R29">
        <f>ROUND(CS29*I29,2)</f>
        <v>0</v>
      </c>
      <c r="S29">
        <f>ROUND(CT29*I29,2)</f>
        <v>0</v>
      </c>
      <c r="T29">
        <f>ROUND(CU29*I29,2)</f>
        <v>0</v>
      </c>
      <c r="U29">
        <f>CV29*I29</f>
        <v>0</v>
      </c>
      <c r="V29">
        <f>CW29*I29</f>
        <v>0</v>
      </c>
      <c r="W29">
        <f>ROUND(CX29*I29,2)</f>
        <v>0</v>
      </c>
      <c r="X29">
        <f t="shared" si="21"/>
        <v>0</v>
      </c>
      <c r="Y29">
        <f t="shared" si="21"/>
        <v>0</v>
      </c>
      <c r="AA29">
        <v>68346973</v>
      </c>
      <c r="AB29">
        <f>ROUND((AC29+AD29+AF29),6)</f>
        <v>592.76</v>
      </c>
      <c r="AC29">
        <f>ROUND((ES29),6)</f>
        <v>592.76</v>
      </c>
      <c r="AD29">
        <f>ROUND((((ET29)-(EU29))+AE29),6)</f>
        <v>0</v>
      </c>
      <c r="AE29">
        <f>ROUND((EU29),6)</f>
        <v>0</v>
      </c>
      <c r="AF29">
        <f>ROUND((EV29),6)</f>
        <v>0</v>
      </c>
      <c r="AG29">
        <f>ROUND((AP29),6)</f>
        <v>0</v>
      </c>
      <c r="AH29">
        <f>(EW29)</f>
        <v>0</v>
      </c>
      <c r="AI29">
        <f>(EX29)</f>
        <v>0</v>
      </c>
      <c r="AJ29">
        <f>(AS29)</f>
        <v>0</v>
      </c>
      <c r="AK29">
        <v>592.76</v>
      </c>
      <c r="AL29">
        <v>592.76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  <c r="AS29">
        <v>0</v>
      </c>
      <c r="AT29">
        <v>99</v>
      </c>
      <c r="AU29">
        <v>55</v>
      </c>
      <c r="AV29">
        <v>1</v>
      </c>
      <c r="AW29">
        <v>1</v>
      </c>
      <c r="AZ29">
        <v>1</v>
      </c>
      <c r="BA29">
        <v>1</v>
      </c>
      <c r="BB29">
        <v>1</v>
      </c>
      <c r="BC29">
        <v>1</v>
      </c>
      <c r="BD29" t="s">
        <v>4</v>
      </c>
      <c r="BE29" t="s">
        <v>4</v>
      </c>
      <c r="BF29" t="s">
        <v>4</v>
      </c>
      <c r="BG29" t="s">
        <v>4</v>
      </c>
      <c r="BH29">
        <v>3</v>
      </c>
      <c r="BI29">
        <v>1</v>
      </c>
      <c r="BJ29" t="s">
        <v>32</v>
      </c>
      <c r="BM29">
        <v>6001</v>
      </c>
      <c r="BN29">
        <v>0</v>
      </c>
      <c r="BO29" t="s">
        <v>4</v>
      </c>
      <c r="BP29">
        <v>0</v>
      </c>
      <c r="BQ29">
        <v>2</v>
      </c>
      <c r="BR29">
        <v>0</v>
      </c>
      <c r="BS29">
        <v>1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4</v>
      </c>
      <c r="BZ29">
        <v>110</v>
      </c>
      <c r="CA29">
        <v>65</v>
      </c>
      <c r="CE29">
        <v>0</v>
      </c>
      <c r="CF29">
        <v>0</v>
      </c>
      <c r="CG29">
        <v>0</v>
      </c>
      <c r="CM29">
        <v>0</v>
      </c>
      <c r="CN29" t="s">
        <v>4</v>
      </c>
      <c r="CO29">
        <v>0</v>
      </c>
      <c r="CP29">
        <f>(P29+Q29+S29)</f>
        <v>1058.9100000000001</v>
      </c>
      <c r="CQ29">
        <f>AC29*BC29</f>
        <v>592.76</v>
      </c>
      <c r="CR29">
        <f>AD29*BB29</f>
        <v>0</v>
      </c>
      <c r="CS29">
        <f>AE29*BS29</f>
        <v>0</v>
      </c>
      <c r="CT29">
        <f>AF29*BA29</f>
        <v>0</v>
      </c>
      <c r="CU29">
        <f t="shared" si="22"/>
        <v>0</v>
      </c>
      <c r="CV29">
        <f t="shared" si="22"/>
        <v>0</v>
      </c>
      <c r="CW29">
        <f t="shared" si="22"/>
        <v>0</v>
      </c>
      <c r="CX29">
        <f t="shared" si="22"/>
        <v>0</v>
      </c>
      <c r="CY29">
        <f>(((S29+R29)*AT29)/100)</f>
        <v>0</v>
      </c>
      <c r="CZ29">
        <f>(((S29+R29)*AU29)/100)</f>
        <v>0</v>
      </c>
      <c r="DC29" t="s">
        <v>4</v>
      </c>
      <c r="DD29" t="s">
        <v>4</v>
      </c>
      <c r="DE29" t="s">
        <v>4</v>
      </c>
      <c r="DF29" t="s">
        <v>4</v>
      </c>
      <c r="DG29" t="s">
        <v>4</v>
      </c>
      <c r="DH29" t="s">
        <v>4</v>
      </c>
      <c r="DI29" t="s">
        <v>4</v>
      </c>
      <c r="DJ29" t="s">
        <v>4</v>
      </c>
      <c r="DK29" t="s">
        <v>4</v>
      </c>
      <c r="DL29" t="s">
        <v>4</v>
      </c>
      <c r="DM29" t="s">
        <v>4</v>
      </c>
      <c r="DN29">
        <v>0</v>
      </c>
      <c r="DO29">
        <v>0</v>
      </c>
      <c r="DP29">
        <v>1</v>
      </c>
      <c r="DQ29">
        <v>1</v>
      </c>
      <c r="DU29">
        <v>1007</v>
      </c>
      <c r="DV29" t="s">
        <v>31</v>
      </c>
      <c r="DW29" t="s">
        <v>31</v>
      </c>
      <c r="DX29">
        <v>1</v>
      </c>
      <c r="EE29">
        <v>64675054</v>
      </c>
      <c r="EF29">
        <v>2</v>
      </c>
      <c r="EG29" t="s">
        <v>22</v>
      </c>
      <c r="EH29">
        <v>0</v>
      </c>
      <c r="EI29" t="s">
        <v>4</v>
      </c>
      <c r="EJ29">
        <v>1</v>
      </c>
      <c r="EK29">
        <v>6001</v>
      </c>
      <c r="EL29" t="s">
        <v>23</v>
      </c>
      <c r="EM29" t="s">
        <v>24</v>
      </c>
      <c r="EO29" t="s">
        <v>4</v>
      </c>
      <c r="EQ29">
        <v>0</v>
      </c>
      <c r="ER29">
        <v>592.76</v>
      </c>
      <c r="ES29">
        <v>592.76</v>
      </c>
      <c r="ET29">
        <v>0</v>
      </c>
      <c r="EU29">
        <v>0</v>
      </c>
      <c r="EV29">
        <v>0</v>
      </c>
      <c r="EW29">
        <v>0</v>
      </c>
      <c r="EX29">
        <v>0</v>
      </c>
      <c r="FQ29">
        <v>0</v>
      </c>
      <c r="FR29">
        <f>ROUND(IF(AND(BH29=3,BI29=3),P29,0),2)</f>
        <v>0</v>
      </c>
      <c r="FS29">
        <v>0</v>
      </c>
      <c r="FT29" t="s">
        <v>26</v>
      </c>
      <c r="FU29" t="s">
        <v>27</v>
      </c>
      <c r="FX29">
        <v>99</v>
      </c>
      <c r="FY29">
        <v>55.25</v>
      </c>
      <c r="GA29" t="s">
        <v>4</v>
      </c>
      <c r="GD29">
        <v>1</v>
      </c>
      <c r="GF29">
        <v>184330150</v>
      </c>
      <c r="GG29">
        <v>2</v>
      </c>
      <c r="GH29">
        <v>1</v>
      </c>
      <c r="GI29">
        <v>-2</v>
      </c>
      <c r="GJ29">
        <v>0</v>
      </c>
      <c r="GK29">
        <v>0</v>
      </c>
      <c r="GL29">
        <f>ROUND(IF(AND(BH29=3,BI29=3,FS29&lt;&gt;0),P29,0),2)</f>
        <v>0</v>
      </c>
      <c r="GM29">
        <f>ROUND(O29+X29+Y29,2)+GX29</f>
        <v>1058.9100000000001</v>
      </c>
      <c r="GN29">
        <f>IF(OR(BI29=0,BI29=1),ROUND(O29+X29+Y29,2),0)</f>
        <v>1058.9100000000001</v>
      </c>
      <c r="GO29">
        <f>IF(BI29=2,ROUND(O29+X29+Y29,2),0)</f>
        <v>0</v>
      </c>
      <c r="GP29">
        <f>IF(BI29=4,ROUND(O29+X29+Y29,2)+GX29,0)</f>
        <v>0</v>
      </c>
      <c r="GR29">
        <v>0</v>
      </c>
      <c r="GS29">
        <v>3</v>
      </c>
      <c r="GT29">
        <v>0</v>
      </c>
      <c r="GU29" t="s">
        <v>4</v>
      </c>
      <c r="GV29">
        <f>ROUND((GT29),6)</f>
        <v>0</v>
      </c>
      <c r="GW29">
        <v>1</v>
      </c>
      <c r="GX29">
        <f>ROUND(HC29*I29,2)</f>
        <v>0</v>
      </c>
      <c r="HA29">
        <v>0</v>
      </c>
      <c r="HB29">
        <v>0</v>
      </c>
      <c r="HC29">
        <f>GV29*GW29</f>
        <v>0</v>
      </c>
      <c r="IK29">
        <v>0</v>
      </c>
    </row>
    <row r="30" spans="1:245" x14ac:dyDescent="0.25">
      <c r="A30">
        <v>18</v>
      </c>
      <c r="B30">
        <v>1</v>
      </c>
      <c r="C30">
        <v>16</v>
      </c>
      <c r="E30" t="s">
        <v>33</v>
      </c>
      <c r="F30" t="s">
        <v>34</v>
      </c>
      <c r="G30" t="s">
        <v>35</v>
      </c>
      <c r="H30" t="s">
        <v>36</v>
      </c>
      <c r="I30">
        <f>I28*J30</f>
        <v>0.11616</v>
      </c>
      <c r="J30">
        <v>6.6</v>
      </c>
      <c r="O30">
        <f>ROUND(CP30,2)</f>
        <v>928.96</v>
      </c>
      <c r="P30">
        <f>ROUND(CQ30*I30,2)</f>
        <v>928.96</v>
      </c>
      <c r="Q30">
        <f>ROUND(CR30*I30,2)</f>
        <v>0</v>
      </c>
      <c r="R30">
        <f>ROUND(CS30*I30,2)</f>
        <v>0</v>
      </c>
      <c r="S30">
        <f>ROUND(CT30*I30,2)</f>
        <v>0</v>
      </c>
      <c r="T30">
        <f>ROUND(CU30*I30,2)</f>
        <v>0</v>
      </c>
      <c r="U30">
        <f>CV30*I30</f>
        <v>0</v>
      </c>
      <c r="V30">
        <f>CW30*I30</f>
        <v>0</v>
      </c>
      <c r="W30">
        <f>ROUND(CX30*I30,2)</f>
        <v>0</v>
      </c>
      <c r="X30">
        <f t="shared" si="21"/>
        <v>0</v>
      </c>
      <c r="Y30">
        <f t="shared" si="21"/>
        <v>0</v>
      </c>
      <c r="AA30">
        <v>68346973</v>
      </c>
      <c r="AB30">
        <f>ROUND((AC30+AD30+AF30),6)</f>
        <v>7997.23</v>
      </c>
      <c r="AC30">
        <f>ROUND((ES30),6)</f>
        <v>7997.23</v>
      </c>
      <c r="AD30">
        <f>ROUND((((ET30)-(EU30))+AE30),6)</f>
        <v>0</v>
      </c>
      <c r="AE30">
        <f>ROUND((EU30),6)</f>
        <v>0</v>
      </c>
      <c r="AF30">
        <f>ROUND((EV30),6)</f>
        <v>0</v>
      </c>
      <c r="AG30">
        <f>ROUND((AP30),6)</f>
        <v>0</v>
      </c>
      <c r="AH30">
        <f>(EW30)</f>
        <v>0</v>
      </c>
      <c r="AI30">
        <f>(EX30)</f>
        <v>0</v>
      </c>
      <c r="AJ30">
        <f>(AS30)</f>
        <v>0</v>
      </c>
      <c r="AK30">
        <v>7997.23</v>
      </c>
      <c r="AL30">
        <v>7997.23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99</v>
      </c>
      <c r="AU30">
        <v>55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D30" t="s">
        <v>4</v>
      </c>
      <c r="BE30" t="s">
        <v>4</v>
      </c>
      <c r="BF30" t="s">
        <v>4</v>
      </c>
      <c r="BG30" t="s">
        <v>4</v>
      </c>
      <c r="BH30">
        <v>3</v>
      </c>
      <c r="BI30">
        <v>1</v>
      </c>
      <c r="BJ30" t="s">
        <v>37</v>
      </c>
      <c r="BM30">
        <v>6001</v>
      </c>
      <c r="BN30">
        <v>0</v>
      </c>
      <c r="BO30" t="s">
        <v>4</v>
      </c>
      <c r="BP30">
        <v>0</v>
      </c>
      <c r="BQ30">
        <v>2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4</v>
      </c>
      <c r="BZ30">
        <v>110</v>
      </c>
      <c r="CA30">
        <v>65</v>
      </c>
      <c r="CE30">
        <v>0</v>
      </c>
      <c r="CF30">
        <v>0</v>
      </c>
      <c r="CG30">
        <v>0</v>
      </c>
      <c r="CM30">
        <v>0</v>
      </c>
      <c r="CN30" t="s">
        <v>4</v>
      </c>
      <c r="CO30">
        <v>0</v>
      </c>
      <c r="CP30">
        <f>(P30+Q30+S30)</f>
        <v>928.96</v>
      </c>
      <c r="CQ30">
        <f>AC30*BC30</f>
        <v>7997.23</v>
      </c>
      <c r="CR30">
        <f>AD30*BB30</f>
        <v>0</v>
      </c>
      <c r="CS30">
        <f>AE30*BS30</f>
        <v>0</v>
      </c>
      <c r="CT30">
        <f>AF30*BA30</f>
        <v>0</v>
      </c>
      <c r="CU30">
        <f t="shared" si="22"/>
        <v>0</v>
      </c>
      <c r="CV30">
        <f t="shared" si="22"/>
        <v>0</v>
      </c>
      <c r="CW30">
        <f t="shared" si="22"/>
        <v>0</v>
      </c>
      <c r="CX30">
        <f t="shared" si="22"/>
        <v>0</v>
      </c>
      <c r="CY30">
        <f>(((S30+R30)*AT30)/100)</f>
        <v>0</v>
      </c>
      <c r="CZ30">
        <f>(((S30+R30)*AU30)/100)</f>
        <v>0</v>
      </c>
      <c r="DC30" t="s">
        <v>4</v>
      </c>
      <c r="DD30" t="s">
        <v>4</v>
      </c>
      <c r="DE30" t="s">
        <v>4</v>
      </c>
      <c r="DF30" t="s">
        <v>4</v>
      </c>
      <c r="DG30" t="s">
        <v>4</v>
      </c>
      <c r="DH30" t="s">
        <v>4</v>
      </c>
      <c r="DI30" t="s">
        <v>4</v>
      </c>
      <c r="DJ30" t="s">
        <v>4</v>
      </c>
      <c r="DK30" t="s">
        <v>4</v>
      </c>
      <c r="DL30" t="s">
        <v>4</v>
      </c>
      <c r="DM30" t="s">
        <v>4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36</v>
      </c>
      <c r="DW30" t="s">
        <v>36</v>
      </c>
      <c r="DX30">
        <v>1000</v>
      </c>
      <c r="EE30">
        <v>64675054</v>
      </c>
      <c r="EF30">
        <v>2</v>
      </c>
      <c r="EG30" t="s">
        <v>22</v>
      </c>
      <c r="EH30">
        <v>0</v>
      </c>
      <c r="EI30" t="s">
        <v>4</v>
      </c>
      <c r="EJ30">
        <v>1</v>
      </c>
      <c r="EK30">
        <v>6001</v>
      </c>
      <c r="EL30" t="s">
        <v>23</v>
      </c>
      <c r="EM30" t="s">
        <v>24</v>
      </c>
      <c r="EO30" t="s">
        <v>4</v>
      </c>
      <c r="EQ30">
        <v>0</v>
      </c>
      <c r="ER30">
        <v>7997.23</v>
      </c>
      <c r="ES30">
        <v>7997.23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>ROUND(IF(AND(BH30=3,BI30=3),P30,0),2)</f>
        <v>0</v>
      </c>
      <c r="FS30">
        <v>0</v>
      </c>
      <c r="FT30" t="s">
        <v>26</v>
      </c>
      <c r="FU30" t="s">
        <v>27</v>
      </c>
      <c r="FX30">
        <v>99</v>
      </c>
      <c r="FY30">
        <v>55.25</v>
      </c>
      <c r="GA30" t="s">
        <v>4</v>
      </c>
      <c r="GD30">
        <v>1</v>
      </c>
      <c r="GF30">
        <v>-1078302750</v>
      </c>
      <c r="GG30">
        <v>2</v>
      </c>
      <c r="GH30">
        <v>1</v>
      </c>
      <c r="GI30">
        <v>-2</v>
      </c>
      <c r="GJ30">
        <v>0</v>
      </c>
      <c r="GK30">
        <v>0</v>
      </c>
      <c r="GL30">
        <f>ROUND(IF(AND(BH30=3,BI30=3,FS30&lt;&gt;0),P30,0),2)</f>
        <v>0</v>
      </c>
      <c r="GM30">
        <f>ROUND(O30+X30+Y30,2)+GX30</f>
        <v>928.96</v>
      </c>
      <c r="GN30">
        <f>IF(OR(BI30=0,BI30=1),ROUND(O30+X30+Y30,2),0)</f>
        <v>928.96</v>
      </c>
      <c r="GO30">
        <f>IF(BI30=2,ROUND(O30+X30+Y30,2),0)</f>
        <v>0</v>
      </c>
      <c r="GP30">
        <f>IF(BI30=4,ROUND(O30+X30+Y30,2)+GX30,0)</f>
        <v>0</v>
      </c>
      <c r="GR30">
        <v>0</v>
      </c>
      <c r="GS30">
        <v>3</v>
      </c>
      <c r="GT30">
        <v>0</v>
      </c>
      <c r="GU30" t="s">
        <v>4</v>
      </c>
      <c r="GV30">
        <f>ROUND((GT30),6)</f>
        <v>0</v>
      </c>
      <c r="GW30">
        <v>1</v>
      </c>
      <c r="GX30">
        <f>ROUND(HC30*I30,2)</f>
        <v>0</v>
      </c>
      <c r="HA30">
        <v>0</v>
      </c>
      <c r="HB30">
        <v>0</v>
      </c>
      <c r="HC30">
        <f>GV30*GW30</f>
        <v>0</v>
      </c>
      <c r="IK30">
        <v>0</v>
      </c>
    </row>
    <row r="32" spans="1:245" x14ac:dyDescent="0.25">
      <c r="A32" s="2">
        <v>51</v>
      </c>
      <c r="B32" s="2">
        <f>B24</f>
        <v>1</v>
      </c>
      <c r="C32" s="2">
        <f>A24</f>
        <v>4</v>
      </c>
      <c r="D32" s="2">
        <f>ROW(A24)</f>
        <v>24</v>
      </c>
      <c r="E32" s="2"/>
      <c r="F32" s="2" t="str">
        <f>IF(F24&lt;&gt;"",F24,"")</f>
        <v>Новый раздел</v>
      </c>
      <c r="G32" s="2" t="str">
        <f>IF(G24&lt;&gt;"",G24,"")</f>
        <v>Стены. Фрагмент № 1, I яруса (лист 25)</v>
      </c>
      <c r="H32" s="2">
        <v>0</v>
      </c>
      <c r="I32" s="2"/>
      <c r="J32" s="2"/>
      <c r="K32" s="2"/>
      <c r="L32" s="2"/>
      <c r="M32" s="2"/>
      <c r="N32" s="2"/>
      <c r="O32" s="2">
        <f t="shared" ref="O32:T32" si="23">ROUND(AB32,2)</f>
        <v>2219.5500000000002</v>
      </c>
      <c r="P32" s="2">
        <f t="shared" si="23"/>
        <v>2058.5</v>
      </c>
      <c r="Q32" s="2">
        <f t="shared" si="23"/>
        <v>81.06</v>
      </c>
      <c r="R32" s="2">
        <f t="shared" si="23"/>
        <v>9</v>
      </c>
      <c r="S32" s="2">
        <f t="shared" si="23"/>
        <v>79.989999999999995</v>
      </c>
      <c r="T32" s="2">
        <f t="shared" si="23"/>
        <v>0</v>
      </c>
      <c r="U32" s="2">
        <f>AH32</f>
        <v>9.0278496000000015</v>
      </c>
      <c r="V32" s="2">
        <f>AI32</f>
        <v>0.67408000000000001</v>
      </c>
      <c r="W32" s="2">
        <f>ROUND(AJ32,2)</f>
        <v>0</v>
      </c>
      <c r="X32" s="2">
        <f>ROUND(AK32,2)</f>
        <v>88.1</v>
      </c>
      <c r="Y32" s="2">
        <f>ROUND(AL32,2)</f>
        <v>48.94</v>
      </c>
      <c r="Z32" s="2"/>
      <c r="AA32" s="2"/>
      <c r="AB32" s="2">
        <f>ROUND(SUMIF(AA28:AA30,"=68346973",O28:O30),2)</f>
        <v>2219.5500000000002</v>
      </c>
      <c r="AC32" s="2">
        <f>ROUND(SUMIF(AA28:AA30,"=68346973",P28:P30),2)</f>
        <v>2058.5</v>
      </c>
      <c r="AD32" s="2">
        <f>ROUND(SUMIF(AA28:AA30,"=68346973",Q28:Q30),2)</f>
        <v>81.06</v>
      </c>
      <c r="AE32" s="2">
        <f>ROUND(SUMIF(AA28:AA30,"=68346973",R28:R30),2)</f>
        <v>9</v>
      </c>
      <c r="AF32" s="2">
        <f>ROUND(SUMIF(AA28:AA30,"=68346973",S28:S30),2)</f>
        <v>79.989999999999995</v>
      </c>
      <c r="AG32" s="2">
        <f>ROUND(SUMIF(AA28:AA30,"=68346973",T28:T30),2)</f>
        <v>0</v>
      </c>
      <c r="AH32" s="2">
        <f>SUMIF(AA28:AA30,"=68346973",U28:U30)</f>
        <v>9.0278496000000015</v>
      </c>
      <c r="AI32" s="2">
        <f>SUMIF(AA28:AA30,"=68346973",V28:V30)</f>
        <v>0.67408000000000001</v>
      </c>
      <c r="AJ32" s="2">
        <f>ROUND(SUMIF(AA28:AA30,"=68346973",W28:W30),2)</f>
        <v>0</v>
      </c>
      <c r="AK32" s="2">
        <f>ROUND(SUMIF(AA28:AA30,"=68346973",X28:X30),2)</f>
        <v>88.1</v>
      </c>
      <c r="AL32" s="2">
        <f>ROUND(SUMIF(AA28:AA30,"=68346973",Y28:Y30),2)</f>
        <v>48.94</v>
      </c>
      <c r="AM32" s="2"/>
      <c r="AN32" s="2"/>
      <c r="AO32" s="2">
        <f t="shared" ref="AO32:BC32" si="24">ROUND(BX32,2)</f>
        <v>0</v>
      </c>
      <c r="AP32" s="2">
        <f t="shared" si="24"/>
        <v>0</v>
      </c>
      <c r="AQ32" s="2">
        <f t="shared" si="24"/>
        <v>0</v>
      </c>
      <c r="AR32" s="2">
        <f t="shared" si="24"/>
        <v>2356.59</v>
      </c>
      <c r="AS32" s="2">
        <f t="shared" si="24"/>
        <v>2356.59</v>
      </c>
      <c r="AT32" s="2">
        <f t="shared" si="24"/>
        <v>0</v>
      </c>
      <c r="AU32" s="2">
        <f t="shared" si="24"/>
        <v>0</v>
      </c>
      <c r="AV32" s="2">
        <f t="shared" si="24"/>
        <v>2058.5</v>
      </c>
      <c r="AW32" s="2">
        <f t="shared" si="24"/>
        <v>2058.5</v>
      </c>
      <c r="AX32" s="2">
        <f t="shared" si="24"/>
        <v>0</v>
      </c>
      <c r="AY32" s="2">
        <f t="shared" si="24"/>
        <v>2058.5</v>
      </c>
      <c r="AZ32" s="2">
        <f t="shared" si="24"/>
        <v>0</v>
      </c>
      <c r="BA32" s="2">
        <f t="shared" si="24"/>
        <v>0</v>
      </c>
      <c r="BB32" s="2">
        <f t="shared" si="24"/>
        <v>0</v>
      </c>
      <c r="BC32" s="2">
        <f t="shared" si="24"/>
        <v>0</v>
      </c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>
        <f>ROUND(SUMIF(AA28:AA30,"=68346973",FQ28:FQ30),2)</f>
        <v>0</v>
      </c>
      <c r="BY32" s="2">
        <f>ROUND(SUMIF(AA28:AA30,"=68346973",FR28:FR30),2)</f>
        <v>0</v>
      </c>
      <c r="BZ32" s="2">
        <f>ROUND(SUMIF(AA28:AA30,"=68346973",GL28:GL30),2)</f>
        <v>0</v>
      </c>
      <c r="CA32" s="2">
        <f>ROUND(SUMIF(AA28:AA30,"=68346973",GM28:GM30),2)</f>
        <v>2356.59</v>
      </c>
      <c r="CB32" s="2">
        <f>ROUND(SUMIF(AA28:AA30,"=68346973",GN28:GN30),2)</f>
        <v>2356.59</v>
      </c>
      <c r="CC32" s="2">
        <f>ROUND(SUMIF(AA28:AA30,"=68346973",GO28:GO30),2)</f>
        <v>0</v>
      </c>
      <c r="CD32" s="2">
        <f>ROUND(SUMIF(AA28:AA30,"=68346973",GP28:GP30),2)</f>
        <v>0</v>
      </c>
      <c r="CE32" s="2">
        <f>AC32-BX32</f>
        <v>2058.5</v>
      </c>
      <c r="CF32" s="2">
        <f>AC32-BY32</f>
        <v>2058.5</v>
      </c>
      <c r="CG32" s="2">
        <f>BX32-BZ32</f>
        <v>0</v>
      </c>
      <c r="CH32" s="2">
        <f>AC32-BX32-BY32+BZ32</f>
        <v>2058.5</v>
      </c>
      <c r="CI32" s="2">
        <f>BY32-BZ32</f>
        <v>0</v>
      </c>
      <c r="CJ32" s="2">
        <f>ROUND(SUMIF(AA28:AA30,"=68346973",GX28:GX30),2)</f>
        <v>0</v>
      </c>
      <c r="CK32" s="2">
        <f>ROUND(SUMIF(AA28:AA30,"=68346973",GY28:GY30),2)</f>
        <v>0</v>
      </c>
      <c r="CL32" s="2">
        <f>ROUND(SUMIF(AA28:AA30,"=68346973",GZ28:GZ30),2)</f>
        <v>0</v>
      </c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>
        <v>0</v>
      </c>
    </row>
    <row r="34" spans="1:23" x14ac:dyDescent="0.25">
      <c r="A34" s="4">
        <v>50</v>
      </c>
      <c r="B34" s="4">
        <v>0</v>
      </c>
      <c r="C34" s="4">
        <v>0</v>
      </c>
      <c r="D34" s="4">
        <v>1</v>
      </c>
      <c r="E34" s="4">
        <v>201</v>
      </c>
      <c r="F34" s="4">
        <f>ROUND(Source!O32,O34)</f>
        <v>2219.5500000000002</v>
      </c>
      <c r="G34" s="4" t="s">
        <v>38</v>
      </c>
      <c r="H34" s="4" t="s">
        <v>39</v>
      </c>
      <c r="I34" s="4"/>
      <c r="J34" s="4"/>
      <c r="K34" s="4">
        <v>201</v>
      </c>
      <c r="L34" s="4">
        <v>1</v>
      </c>
      <c r="M34" s="4">
        <v>3</v>
      </c>
      <c r="N34" s="4" t="s">
        <v>4</v>
      </c>
      <c r="O34" s="4">
        <v>2</v>
      </c>
      <c r="P34" s="4"/>
      <c r="Q34" s="4"/>
      <c r="R34" s="4"/>
      <c r="S34" s="4"/>
      <c r="T34" s="4"/>
      <c r="U34" s="4"/>
      <c r="V34" s="4"/>
      <c r="W34" s="4"/>
    </row>
    <row r="35" spans="1:23" x14ac:dyDescent="0.25">
      <c r="A35" s="4">
        <v>50</v>
      </c>
      <c r="B35" s="4">
        <v>0</v>
      </c>
      <c r="C35" s="4">
        <v>0</v>
      </c>
      <c r="D35" s="4">
        <v>1</v>
      </c>
      <c r="E35" s="4">
        <v>202</v>
      </c>
      <c r="F35" s="4">
        <f>ROUND(Source!P32,O35)</f>
        <v>2058.5</v>
      </c>
      <c r="G35" s="4" t="s">
        <v>40</v>
      </c>
      <c r="H35" s="4" t="s">
        <v>41</v>
      </c>
      <c r="I35" s="4"/>
      <c r="J35" s="4"/>
      <c r="K35" s="4">
        <v>202</v>
      </c>
      <c r="L35" s="4">
        <v>2</v>
      </c>
      <c r="M35" s="4">
        <v>3</v>
      </c>
      <c r="N35" s="4" t="s">
        <v>4</v>
      </c>
      <c r="O35" s="4">
        <v>2</v>
      </c>
      <c r="P35" s="4"/>
      <c r="Q35" s="4"/>
      <c r="R35" s="4"/>
      <c r="S35" s="4"/>
      <c r="T35" s="4"/>
      <c r="U35" s="4"/>
      <c r="V35" s="4"/>
      <c r="W35" s="4"/>
    </row>
    <row r="36" spans="1:23" x14ac:dyDescent="0.25">
      <c r="A36" s="4">
        <v>50</v>
      </c>
      <c r="B36" s="4">
        <v>0</v>
      </c>
      <c r="C36" s="4">
        <v>0</v>
      </c>
      <c r="D36" s="4">
        <v>1</v>
      </c>
      <c r="E36" s="4">
        <v>222</v>
      </c>
      <c r="F36" s="4">
        <f>ROUND(Source!AO32,O36)</f>
        <v>0</v>
      </c>
      <c r="G36" s="4" t="s">
        <v>42</v>
      </c>
      <c r="H36" s="4" t="s">
        <v>43</v>
      </c>
      <c r="I36" s="4"/>
      <c r="J36" s="4"/>
      <c r="K36" s="4">
        <v>222</v>
      </c>
      <c r="L36" s="4">
        <v>3</v>
      </c>
      <c r="M36" s="4">
        <v>3</v>
      </c>
      <c r="N36" s="4" t="s">
        <v>4</v>
      </c>
      <c r="O36" s="4">
        <v>2</v>
      </c>
      <c r="P36" s="4"/>
      <c r="Q36" s="4"/>
      <c r="R36" s="4"/>
      <c r="S36" s="4"/>
      <c r="T36" s="4"/>
      <c r="U36" s="4"/>
      <c r="V36" s="4"/>
      <c r="W36" s="4"/>
    </row>
    <row r="37" spans="1:23" x14ac:dyDescent="0.25">
      <c r="A37" s="4">
        <v>50</v>
      </c>
      <c r="B37" s="4">
        <v>0</v>
      </c>
      <c r="C37" s="4">
        <v>0</v>
      </c>
      <c r="D37" s="4">
        <v>1</v>
      </c>
      <c r="E37" s="4">
        <v>225</v>
      </c>
      <c r="F37" s="4">
        <f>ROUND(Source!AV32,O37)</f>
        <v>2058.5</v>
      </c>
      <c r="G37" s="4" t="s">
        <v>44</v>
      </c>
      <c r="H37" s="4" t="s">
        <v>45</v>
      </c>
      <c r="I37" s="4"/>
      <c r="J37" s="4"/>
      <c r="K37" s="4">
        <v>225</v>
      </c>
      <c r="L37" s="4">
        <v>4</v>
      </c>
      <c r="M37" s="4">
        <v>3</v>
      </c>
      <c r="N37" s="4" t="s">
        <v>4</v>
      </c>
      <c r="O37" s="4">
        <v>2</v>
      </c>
      <c r="P37" s="4"/>
      <c r="Q37" s="4"/>
      <c r="R37" s="4"/>
      <c r="S37" s="4"/>
      <c r="T37" s="4"/>
      <c r="U37" s="4"/>
      <c r="V37" s="4"/>
      <c r="W37" s="4"/>
    </row>
    <row r="38" spans="1:23" x14ac:dyDescent="0.25">
      <c r="A38" s="4">
        <v>50</v>
      </c>
      <c r="B38" s="4">
        <v>0</v>
      </c>
      <c r="C38" s="4">
        <v>0</v>
      </c>
      <c r="D38" s="4">
        <v>1</v>
      </c>
      <c r="E38" s="4">
        <v>226</v>
      </c>
      <c r="F38" s="4">
        <f>ROUND(Source!AW32,O38)</f>
        <v>2058.5</v>
      </c>
      <c r="G38" s="4" t="s">
        <v>46</v>
      </c>
      <c r="H38" s="4" t="s">
        <v>47</v>
      </c>
      <c r="I38" s="4"/>
      <c r="J38" s="4"/>
      <c r="K38" s="4">
        <v>226</v>
      </c>
      <c r="L38" s="4">
        <v>5</v>
      </c>
      <c r="M38" s="4">
        <v>3</v>
      </c>
      <c r="N38" s="4" t="s">
        <v>4</v>
      </c>
      <c r="O38" s="4">
        <v>2</v>
      </c>
      <c r="P38" s="4"/>
      <c r="Q38" s="4"/>
      <c r="R38" s="4"/>
      <c r="S38" s="4"/>
      <c r="T38" s="4"/>
      <c r="U38" s="4"/>
      <c r="V38" s="4"/>
      <c r="W38" s="4"/>
    </row>
    <row r="39" spans="1:23" x14ac:dyDescent="0.25">
      <c r="A39" s="4">
        <v>50</v>
      </c>
      <c r="B39" s="4">
        <v>0</v>
      </c>
      <c r="C39" s="4">
        <v>0</v>
      </c>
      <c r="D39" s="4">
        <v>1</v>
      </c>
      <c r="E39" s="4">
        <v>227</v>
      </c>
      <c r="F39" s="4">
        <f>ROUND(Source!AX32,O39)</f>
        <v>0</v>
      </c>
      <c r="G39" s="4" t="s">
        <v>48</v>
      </c>
      <c r="H39" s="4" t="s">
        <v>49</v>
      </c>
      <c r="I39" s="4"/>
      <c r="J39" s="4"/>
      <c r="K39" s="4">
        <v>227</v>
      </c>
      <c r="L39" s="4">
        <v>6</v>
      </c>
      <c r="M39" s="4">
        <v>3</v>
      </c>
      <c r="N39" s="4" t="s">
        <v>4</v>
      </c>
      <c r="O39" s="4">
        <v>2</v>
      </c>
      <c r="P39" s="4"/>
      <c r="Q39" s="4"/>
      <c r="R39" s="4"/>
      <c r="S39" s="4"/>
      <c r="T39" s="4"/>
      <c r="U39" s="4"/>
      <c r="V39" s="4"/>
      <c r="W39" s="4"/>
    </row>
    <row r="40" spans="1:23" x14ac:dyDescent="0.25">
      <c r="A40" s="4">
        <v>50</v>
      </c>
      <c r="B40" s="4">
        <v>0</v>
      </c>
      <c r="C40" s="4">
        <v>0</v>
      </c>
      <c r="D40" s="4">
        <v>1</v>
      </c>
      <c r="E40" s="4">
        <v>228</v>
      </c>
      <c r="F40" s="4">
        <f>ROUND(Source!AY32,O40)</f>
        <v>2058.5</v>
      </c>
      <c r="G40" s="4" t="s">
        <v>50</v>
      </c>
      <c r="H40" s="4" t="s">
        <v>51</v>
      </c>
      <c r="I40" s="4"/>
      <c r="J40" s="4"/>
      <c r="K40" s="4">
        <v>228</v>
      </c>
      <c r="L40" s="4">
        <v>7</v>
      </c>
      <c r="M40" s="4">
        <v>3</v>
      </c>
      <c r="N40" s="4" t="s">
        <v>4</v>
      </c>
      <c r="O40" s="4">
        <v>2</v>
      </c>
      <c r="P40" s="4"/>
      <c r="Q40" s="4"/>
      <c r="R40" s="4"/>
      <c r="S40" s="4"/>
      <c r="T40" s="4"/>
      <c r="U40" s="4"/>
      <c r="V40" s="4"/>
      <c r="W40" s="4"/>
    </row>
    <row r="41" spans="1:23" x14ac:dyDescent="0.25">
      <c r="A41" s="4">
        <v>50</v>
      </c>
      <c r="B41" s="4">
        <v>0</v>
      </c>
      <c r="C41" s="4">
        <v>0</v>
      </c>
      <c r="D41" s="4">
        <v>1</v>
      </c>
      <c r="E41" s="4">
        <v>216</v>
      </c>
      <c r="F41" s="4">
        <f>ROUND(Source!AP32,O41)</f>
        <v>0</v>
      </c>
      <c r="G41" s="4" t="s">
        <v>52</v>
      </c>
      <c r="H41" s="4" t="s">
        <v>53</v>
      </c>
      <c r="I41" s="4"/>
      <c r="J41" s="4"/>
      <c r="K41" s="4">
        <v>216</v>
      </c>
      <c r="L41" s="4">
        <v>8</v>
      </c>
      <c r="M41" s="4">
        <v>3</v>
      </c>
      <c r="N41" s="4" t="s">
        <v>4</v>
      </c>
      <c r="O41" s="4">
        <v>2</v>
      </c>
      <c r="P41" s="4"/>
      <c r="Q41" s="4"/>
      <c r="R41" s="4"/>
      <c r="S41" s="4"/>
      <c r="T41" s="4"/>
      <c r="U41" s="4"/>
      <c r="V41" s="4"/>
      <c r="W41" s="4"/>
    </row>
    <row r="42" spans="1:23" x14ac:dyDescent="0.25">
      <c r="A42" s="4">
        <v>50</v>
      </c>
      <c r="B42" s="4">
        <v>0</v>
      </c>
      <c r="C42" s="4">
        <v>0</v>
      </c>
      <c r="D42" s="4">
        <v>1</v>
      </c>
      <c r="E42" s="4">
        <v>223</v>
      </c>
      <c r="F42" s="4">
        <f>ROUND(Source!AQ32,O42)</f>
        <v>0</v>
      </c>
      <c r="G42" s="4" t="s">
        <v>54</v>
      </c>
      <c r="H42" s="4" t="s">
        <v>55</v>
      </c>
      <c r="I42" s="4"/>
      <c r="J42" s="4"/>
      <c r="K42" s="4">
        <v>223</v>
      </c>
      <c r="L42" s="4">
        <v>9</v>
      </c>
      <c r="M42" s="4">
        <v>3</v>
      </c>
      <c r="N42" s="4" t="s">
        <v>4</v>
      </c>
      <c r="O42" s="4">
        <v>2</v>
      </c>
      <c r="P42" s="4"/>
      <c r="Q42" s="4"/>
      <c r="R42" s="4"/>
      <c r="S42" s="4"/>
      <c r="T42" s="4"/>
      <c r="U42" s="4"/>
      <c r="V42" s="4"/>
      <c r="W42" s="4"/>
    </row>
    <row r="43" spans="1:23" x14ac:dyDescent="0.25">
      <c r="A43" s="4">
        <v>50</v>
      </c>
      <c r="B43" s="4">
        <v>0</v>
      </c>
      <c r="C43" s="4">
        <v>0</v>
      </c>
      <c r="D43" s="4">
        <v>1</v>
      </c>
      <c r="E43" s="4">
        <v>229</v>
      </c>
      <c r="F43" s="4">
        <f>ROUND(Source!AZ32,O43)</f>
        <v>0</v>
      </c>
      <c r="G43" s="4" t="s">
        <v>56</v>
      </c>
      <c r="H43" s="4" t="s">
        <v>57</v>
      </c>
      <c r="I43" s="4"/>
      <c r="J43" s="4"/>
      <c r="K43" s="4">
        <v>229</v>
      </c>
      <c r="L43" s="4">
        <v>10</v>
      </c>
      <c r="M43" s="4">
        <v>3</v>
      </c>
      <c r="N43" s="4" t="s">
        <v>4</v>
      </c>
      <c r="O43" s="4">
        <v>2</v>
      </c>
      <c r="P43" s="4"/>
      <c r="Q43" s="4"/>
      <c r="R43" s="4"/>
      <c r="S43" s="4"/>
      <c r="T43" s="4"/>
      <c r="U43" s="4"/>
      <c r="V43" s="4"/>
      <c r="W43" s="4"/>
    </row>
    <row r="44" spans="1:23" x14ac:dyDescent="0.25">
      <c r="A44" s="4">
        <v>50</v>
      </c>
      <c r="B44" s="4">
        <v>0</v>
      </c>
      <c r="C44" s="4">
        <v>0</v>
      </c>
      <c r="D44" s="4">
        <v>1</v>
      </c>
      <c r="E44" s="4">
        <v>203</v>
      </c>
      <c r="F44" s="4">
        <f>ROUND(Source!Q32,O44)</f>
        <v>81.06</v>
      </c>
      <c r="G44" s="4" t="s">
        <v>58</v>
      </c>
      <c r="H44" s="4" t="s">
        <v>59</v>
      </c>
      <c r="I44" s="4"/>
      <c r="J44" s="4"/>
      <c r="K44" s="4">
        <v>203</v>
      </c>
      <c r="L44" s="4">
        <v>11</v>
      </c>
      <c r="M44" s="4">
        <v>3</v>
      </c>
      <c r="N44" s="4" t="s">
        <v>4</v>
      </c>
      <c r="O44" s="4">
        <v>2</v>
      </c>
      <c r="P44" s="4"/>
      <c r="Q44" s="4"/>
      <c r="R44" s="4"/>
      <c r="S44" s="4"/>
      <c r="T44" s="4"/>
      <c r="U44" s="4"/>
      <c r="V44" s="4"/>
      <c r="W44" s="4"/>
    </row>
    <row r="45" spans="1:23" x14ac:dyDescent="0.25">
      <c r="A45" s="4">
        <v>50</v>
      </c>
      <c r="B45" s="4">
        <v>0</v>
      </c>
      <c r="C45" s="4">
        <v>0</v>
      </c>
      <c r="D45" s="4">
        <v>1</v>
      </c>
      <c r="E45" s="4">
        <v>231</v>
      </c>
      <c r="F45" s="4">
        <f>ROUND(Source!BB32,O45)</f>
        <v>0</v>
      </c>
      <c r="G45" s="4" t="s">
        <v>60</v>
      </c>
      <c r="H45" s="4" t="s">
        <v>61</v>
      </c>
      <c r="I45" s="4"/>
      <c r="J45" s="4"/>
      <c r="K45" s="4">
        <v>231</v>
      </c>
      <c r="L45" s="4">
        <v>12</v>
      </c>
      <c r="M45" s="4">
        <v>3</v>
      </c>
      <c r="N45" s="4" t="s">
        <v>4</v>
      </c>
      <c r="O45" s="4">
        <v>2</v>
      </c>
      <c r="P45" s="4"/>
      <c r="Q45" s="4"/>
      <c r="R45" s="4"/>
      <c r="S45" s="4"/>
      <c r="T45" s="4"/>
      <c r="U45" s="4"/>
      <c r="V45" s="4"/>
      <c r="W45" s="4"/>
    </row>
    <row r="46" spans="1:23" x14ac:dyDescent="0.25">
      <c r="A46" s="4">
        <v>50</v>
      </c>
      <c r="B46" s="4">
        <v>0</v>
      </c>
      <c r="C46" s="4">
        <v>0</v>
      </c>
      <c r="D46" s="4">
        <v>1</v>
      </c>
      <c r="E46" s="4">
        <v>204</v>
      </c>
      <c r="F46" s="4">
        <f>ROUND(Source!R32,O46)</f>
        <v>9</v>
      </c>
      <c r="G46" s="4" t="s">
        <v>62</v>
      </c>
      <c r="H46" s="4" t="s">
        <v>63</v>
      </c>
      <c r="I46" s="4"/>
      <c r="J46" s="4"/>
      <c r="K46" s="4">
        <v>204</v>
      </c>
      <c r="L46" s="4">
        <v>13</v>
      </c>
      <c r="M46" s="4">
        <v>3</v>
      </c>
      <c r="N46" s="4" t="s">
        <v>4</v>
      </c>
      <c r="O46" s="4">
        <v>2</v>
      </c>
      <c r="P46" s="4"/>
      <c r="Q46" s="4"/>
      <c r="R46" s="4"/>
      <c r="S46" s="4"/>
      <c r="T46" s="4"/>
      <c r="U46" s="4"/>
      <c r="V46" s="4"/>
      <c r="W46" s="4"/>
    </row>
    <row r="47" spans="1:23" x14ac:dyDescent="0.25">
      <c r="A47" s="4">
        <v>50</v>
      </c>
      <c r="B47" s="4">
        <v>0</v>
      </c>
      <c r="C47" s="4">
        <v>0</v>
      </c>
      <c r="D47" s="4">
        <v>1</v>
      </c>
      <c r="E47" s="4">
        <v>205</v>
      </c>
      <c r="F47" s="4">
        <f>ROUND(Source!S32,O47)</f>
        <v>79.989999999999995</v>
      </c>
      <c r="G47" s="4" t="s">
        <v>64</v>
      </c>
      <c r="H47" s="4" t="s">
        <v>65</v>
      </c>
      <c r="I47" s="4"/>
      <c r="J47" s="4"/>
      <c r="K47" s="4">
        <v>205</v>
      </c>
      <c r="L47" s="4">
        <v>14</v>
      </c>
      <c r="M47" s="4">
        <v>3</v>
      </c>
      <c r="N47" s="4" t="s">
        <v>4</v>
      </c>
      <c r="O47" s="4">
        <v>2</v>
      </c>
      <c r="P47" s="4"/>
      <c r="Q47" s="4"/>
      <c r="R47" s="4"/>
      <c r="S47" s="4"/>
      <c r="T47" s="4"/>
      <c r="U47" s="4"/>
      <c r="V47" s="4"/>
      <c r="W47" s="4"/>
    </row>
    <row r="48" spans="1:23" x14ac:dyDescent="0.25">
      <c r="A48" s="4">
        <v>50</v>
      </c>
      <c r="B48" s="4">
        <v>0</v>
      </c>
      <c r="C48" s="4">
        <v>0</v>
      </c>
      <c r="D48" s="4">
        <v>1</v>
      </c>
      <c r="E48" s="4">
        <v>232</v>
      </c>
      <c r="F48" s="4">
        <f>ROUND(Source!BC32,O48)</f>
        <v>0</v>
      </c>
      <c r="G48" s="4" t="s">
        <v>66</v>
      </c>
      <c r="H48" s="4" t="s">
        <v>67</v>
      </c>
      <c r="I48" s="4"/>
      <c r="J48" s="4"/>
      <c r="K48" s="4">
        <v>232</v>
      </c>
      <c r="L48" s="4">
        <v>15</v>
      </c>
      <c r="M48" s="4">
        <v>3</v>
      </c>
      <c r="N48" s="4" t="s">
        <v>4</v>
      </c>
      <c r="O48" s="4">
        <v>2</v>
      </c>
      <c r="P48" s="4"/>
      <c r="Q48" s="4"/>
      <c r="R48" s="4"/>
      <c r="S48" s="4"/>
      <c r="T48" s="4"/>
      <c r="U48" s="4"/>
      <c r="V48" s="4"/>
      <c r="W48" s="4"/>
    </row>
    <row r="49" spans="1:206" x14ac:dyDescent="0.25">
      <c r="A49" s="4">
        <v>50</v>
      </c>
      <c r="B49" s="4">
        <v>0</v>
      </c>
      <c r="C49" s="4">
        <v>0</v>
      </c>
      <c r="D49" s="4">
        <v>1</v>
      </c>
      <c r="E49" s="4">
        <v>214</v>
      </c>
      <c r="F49" s="4">
        <f>ROUND(Source!AS32,O49)</f>
        <v>2356.59</v>
      </c>
      <c r="G49" s="4" t="s">
        <v>68</v>
      </c>
      <c r="H49" s="4" t="s">
        <v>69</v>
      </c>
      <c r="I49" s="4"/>
      <c r="J49" s="4"/>
      <c r="K49" s="4">
        <v>214</v>
      </c>
      <c r="L49" s="4">
        <v>16</v>
      </c>
      <c r="M49" s="4">
        <v>3</v>
      </c>
      <c r="N49" s="4" t="s">
        <v>4</v>
      </c>
      <c r="O49" s="4">
        <v>2</v>
      </c>
      <c r="P49" s="4"/>
      <c r="Q49" s="4"/>
      <c r="R49" s="4"/>
      <c r="S49" s="4"/>
      <c r="T49" s="4"/>
      <c r="U49" s="4"/>
      <c r="V49" s="4"/>
      <c r="W49" s="4"/>
    </row>
    <row r="50" spans="1:206" x14ac:dyDescent="0.25">
      <c r="A50" s="4">
        <v>50</v>
      </c>
      <c r="B50" s="4">
        <v>0</v>
      </c>
      <c r="C50" s="4">
        <v>0</v>
      </c>
      <c r="D50" s="4">
        <v>1</v>
      </c>
      <c r="E50" s="4">
        <v>215</v>
      </c>
      <c r="F50" s="4">
        <f>ROUND(Source!AT32,O50)</f>
        <v>0</v>
      </c>
      <c r="G50" s="4" t="s">
        <v>70</v>
      </c>
      <c r="H50" s="4" t="s">
        <v>71</v>
      </c>
      <c r="I50" s="4"/>
      <c r="J50" s="4"/>
      <c r="K50" s="4">
        <v>215</v>
      </c>
      <c r="L50" s="4">
        <v>17</v>
      </c>
      <c r="M50" s="4">
        <v>3</v>
      </c>
      <c r="N50" s="4" t="s">
        <v>4</v>
      </c>
      <c r="O50" s="4">
        <v>2</v>
      </c>
      <c r="P50" s="4"/>
      <c r="Q50" s="4"/>
      <c r="R50" s="4"/>
      <c r="S50" s="4"/>
      <c r="T50" s="4"/>
      <c r="U50" s="4"/>
      <c r="V50" s="4"/>
      <c r="W50" s="4"/>
    </row>
    <row r="51" spans="1:206" x14ac:dyDescent="0.25">
      <c r="A51" s="4">
        <v>50</v>
      </c>
      <c r="B51" s="4">
        <v>0</v>
      </c>
      <c r="C51" s="4">
        <v>0</v>
      </c>
      <c r="D51" s="4">
        <v>1</v>
      </c>
      <c r="E51" s="4">
        <v>217</v>
      </c>
      <c r="F51" s="4">
        <f>ROUND(Source!AU32,O51)</f>
        <v>0</v>
      </c>
      <c r="G51" s="4" t="s">
        <v>72</v>
      </c>
      <c r="H51" s="4" t="s">
        <v>73</v>
      </c>
      <c r="I51" s="4"/>
      <c r="J51" s="4"/>
      <c r="K51" s="4">
        <v>217</v>
      </c>
      <c r="L51" s="4">
        <v>18</v>
      </c>
      <c r="M51" s="4">
        <v>3</v>
      </c>
      <c r="N51" s="4" t="s">
        <v>4</v>
      </c>
      <c r="O51" s="4">
        <v>2</v>
      </c>
      <c r="P51" s="4"/>
      <c r="Q51" s="4"/>
      <c r="R51" s="4"/>
      <c r="S51" s="4"/>
      <c r="T51" s="4"/>
      <c r="U51" s="4"/>
      <c r="V51" s="4"/>
      <c r="W51" s="4"/>
    </row>
    <row r="52" spans="1:206" x14ac:dyDescent="0.25">
      <c r="A52" s="4">
        <v>50</v>
      </c>
      <c r="B52" s="4">
        <v>0</v>
      </c>
      <c r="C52" s="4">
        <v>0</v>
      </c>
      <c r="D52" s="4">
        <v>1</v>
      </c>
      <c r="E52" s="4">
        <v>230</v>
      </c>
      <c r="F52" s="4">
        <f>ROUND(Source!BA32,O52)</f>
        <v>0</v>
      </c>
      <c r="G52" s="4" t="s">
        <v>74</v>
      </c>
      <c r="H52" s="4" t="s">
        <v>75</v>
      </c>
      <c r="I52" s="4"/>
      <c r="J52" s="4"/>
      <c r="K52" s="4">
        <v>230</v>
      </c>
      <c r="L52" s="4">
        <v>19</v>
      </c>
      <c r="M52" s="4">
        <v>3</v>
      </c>
      <c r="N52" s="4" t="s">
        <v>4</v>
      </c>
      <c r="O52" s="4">
        <v>2</v>
      </c>
      <c r="P52" s="4"/>
      <c r="Q52" s="4"/>
      <c r="R52" s="4"/>
      <c r="S52" s="4"/>
      <c r="T52" s="4"/>
      <c r="U52" s="4"/>
      <c r="V52" s="4"/>
      <c r="W52" s="4"/>
    </row>
    <row r="53" spans="1:206" x14ac:dyDescent="0.25">
      <c r="A53" s="4">
        <v>50</v>
      </c>
      <c r="B53" s="4">
        <v>0</v>
      </c>
      <c r="C53" s="4">
        <v>0</v>
      </c>
      <c r="D53" s="4">
        <v>1</v>
      </c>
      <c r="E53" s="4">
        <v>206</v>
      </c>
      <c r="F53" s="4">
        <f>ROUND(Source!T32,O53)</f>
        <v>0</v>
      </c>
      <c r="G53" s="4" t="s">
        <v>76</v>
      </c>
      <c r="H53" s="4" t="s">
        <v>77</v>
      </c>
      <c r="I53" s="4"/>
      <c r="J53" s="4"/>
      <c r="K53" s="4">
        <v>206</v>
      </c>
      <c r="L53" s="4">
        <v>20</v>
      </c>
      <c r="M53" s="4">
        <v>3</v>
      </c>
      <c r="N53" s="4" t="s">
        <v>4</v>
      </c>
      <c r="O53" s="4">
        <v>2</v>
      </c>
      <c r="P53" s="4"/>
      <c r="Q53" s="4"/>
      <c r="R53" s="4"/>
      <c r="S53" s="4"/>
      <c r="T53" s="4"/>
      <c r="U53" s="4"/>
      <c r="V53" s="4"/>
      <c r="W53" s="4"/>
    </row>
    <row r="54" spans="1:206" x14ac:dyDescent="0.25">
      <c r="A54" s="4">
        <v>50</v>
      </c>
      <c r="B54" s="4">
        <v>0</v>
      </c>
      <c r="C54" s="4">
        <v>0</v>
      </c>
      <c r="D54" s="4">
        <v>1</v>
      </c>
      <c r="E54" s="4">
        <v>207</v>
      </c>
      <c r="F54" s="4">
        <f>Source!U32</f>
        <v>9.0278496000000015</v>
      </c>
      <c r="G54" s="4" t="s">
        <v>78</v>
      </c>
      <c r="H54" s="4" t="s">
        <v>79</v>
      </c>
      <c r="I54" s="4"/>
      <c r="J54" s="4"/>
      <c r="K54" s="4">
        <v>207</v>
      </c>
      <c r="L54" s="4">
        <v>21</v>
      </c>
      <c r="M54" s="4">
        <v>3</v>
      </c>
      <c r="N54" s="4" t="s">
        <v>4</v>
      </c>
      <c r="O54" s="4">
        <v>-1</v>
      </c>
      <c r="P54" s="4"/>
      <c r="Q54" s="4"/>
      <c r="R54" s="4"/>
      <c r="S54" s="4"/>
      <c r="T54" s="4"/>
      <c r="U54" s="4"/>
      <c r="V54" s="4"/>
      <c r="W54" s="4"/>
    </row>
    <row r="55" spans="1:206" x14ac:dyDescent="0.25">
      <c r="A55" s="4">
        <v>50</v>
      </c>
      <c r="B55" s="4">
        <v>0</v>
      </c>
      <c r="C55" s="4">
        <v>0</v>
      </c>
      <c r="D55" s="4">
        <v>1</v>
      </c>
      <c r="E55" s="4">
        <v>208</v>
      </c>
      <c r="F55" s="4">
        <f>Source!V32</f>
        <v>0.67408000000000001</v>
      </c>
      <c r="G55" s="4" t="s">
        <v>80</v>
      </c>
      <c r="H55" s="4" t="s">
        <v>81</v>
      </c>
      <c r="I55" s="4"/>
      <c r="J55" s="4"/>
      <c r="K55" s="4">
        <v>208</v>
      </c>
      <c r="L55" s="4">
        <v>22</v>
      </c>
      <c r="M55" s="4">
        <v>3</v>
      </c>
      <c r="N55" s="4" t="s">
        <v>4</v>
      </c>
      <c r="O55" s="4">
        <v>-1</v>
      </c>
      <c r="P55" s="4"/>
      <c r="Q55" s="4"/>
      <c r="R55" s="4"/>
      <c r="S55" s="4"/>
      <c r="T55" s="4"/>
      <c r="U55" s="4"/>
      <c r="V55" s="4"/>
      <c r="W55" s="4"/>
    </row>
    <row r="56" spans="1:206" x14ac:dyDescent="0.25">
      <c r="A56" s="4">
        <v>50</v>
      </c>
      <c r="B56" s="4">
        <v>0</v>
      </c>
      <c r="C56" s="4">
        <v>0</v>
      </c>
      <c r="D56" s="4">
        <v>1</v>
      </c>
      <c r="E56" s="4">
        <v>209</v>
      </c>
      <c r="F56" s="4">
        <f>ROUND(Source!W32,O56)</f>
        <v>0</v>
      </c>
      <c r="G56" s="4" t="s">
        <v>82</v>
      </c>
      <c r="H56" s="4" t="s">
        <v>83</v>
      </c>
      <c r="I56" s="4"/>
      <c r="J56" s="4"/>
      <c r="K56" s="4">
        <v>209</v>
      </c>
      <c r="L56" s="4">
        <v>23</v>
      </c>
      <c r="M56" s="4">
        <v>3</v>
      </c>
      <c r="N56" s="4" t="s">
        <v>4</v>
      </c>
      <c r="O56" s="4">
        <v>2</v>
      </c>
      <c r="P56" s="4"/>
      <c r="Q56" s="4"/>
      <c r="R56" s="4"/>
      <c r="S56" s="4"/>
      <c r="T56" s="4"/>
      <c r="U56" s="4"/>
      <c r="V56" s="4"/>
      <c r="W56" s="4"/>
    </row>
    <row r="57" spans="1:206" x14ac:dyDescent="0.25">
      <c r="A57" s="4">
        <v>50</v>
      </c>
      <c r="B57" s="4">
        <v>0</v>
      </c>
      <c r="C57" s="4">
        <v>0</v>
      </c>
      <c r="D57" s="4">
        <v>1</v>
      </c>
      <c r="E57" s="4">
        <v>210</v>
      </c>
      <c r="F57" s="4">
        <f>ROUND(Source!X32,O57)</f>
        <v>88.1</v>
      </c>
      <c r="G57" s="4" t="s">
        <v>84</v>
      </c>
      <c r="H57" s="4" t="s">
        <v>85</v>
      </c>
      <c r="I57" s="4"/>
      <c r="J57" s="4"/>
      <c r="K57" s="4">
        <v>210</v>
      </c>
      <c r="L57" s="4">
        <v>24</v>
      </c>
      <c r="M57" s="4">
        <v>3</v>
      </c>
      <c r="N57" s="4" t="s">
        <v>4</v>
      </c>
      <c r="O57" s="4">
        <v>2</v>
      </c>
      <c r="P57" s="4"/>
      <c r="Q57" s="4"/>
      <c r="R57" s="4"/>
      <c r="S57" s="4"/>
      <c r="T57" s="4"/>
      <c r="U57" s="4"/>
      <c r="V57" s="4"/>
      <c r="W57" s="4"/>
    </row>
    <row r="58" spans="1:206" x14ac:dyDescent="0.25">
      <c r="A58" s="4">
        <v>50</v>
      </c>
      <c r="B58" s="4">
        <v>0</v>
      </c>
      <c r="C58" s="4">
        <v>0</v>
      </c>
      <c r="D58" s="4">
        <v>1</v>
      </c>
      <c r="E58" s="4">
        <v>211</v>
      </c>
      <c r="F58" s="4">
        <f>ROUND(Source!Y32,O58)</f>
        <v>48.94</v>
      </c>
      <c r="G58" s="4" t="s">
        <v>86</v>
      </c>
      <c r="H58" s="4" t="s">
        <v>87</v>
      </c>
      <c r="I58" s="4"/>
      <c r="J58" s="4"/>
      <c r="K58" s="4">
        <v>211</v>
      </c>
      <c r="L58" s="4">
        <v>25</v>
      </c>
      <c r="M58" s="4">
        <v>3</v>
      </c>
      <c r="N58" s="4" t="s">
        <v>4</v>
      </c>
      <c r="O58" s="4">
        <v>2</v>
      </c>
      <c r="P58" s="4"/>
      <c r="Q58" s="4"/>
      <c r="R58" s="4"/>
      <c r="S58" s="4"/>
      <c r="T58" s="4"/>
      <c r="U58" s="4"/>
      <c r="V58" s="4"/>
      <c r="W58" s="4"/>
    </row>
    <row r="59" spans="1:206" x14ac:dyDescent="0.25">
      <c r="A59" s="4">
        <v>50</v>
      </c>
      <c r="B59" s="4">
        <v>0</v>
      </c>
      <c r="C59" s="4">
        <v>0</v>
      </c>
      <c r="D59" s="4">
        <v>1</v>
      </c>
      <c r="E59" s="4">
        <v>224</v>
      </c>
      <c r="F59" s="4">
        <f>ROUND(Source!AR32,O59)</f>
        <v>2356.59</v>
      </c>
      <c r="G59" s="4" t="s">
        <v>88</v>
      </c>
      <c r="H59" s="4" t="s">
        <v>89</v>
      </c>
      <c r="I59" s="4"/>
      <c r="J59" s="4"/>
      <c r="K59" s="4">
        <v>224</v>
      </c>
      <c r="L59" s="4">
        <v>26</v>
      </c>
      <c r="M59" s="4">
        <v>3</v>
      </c>
      <c r="N59" s="4" t="s">
        <v>4</v>
      </c>
      <c r="O59" s="4">
        <v>2</v>
      </c>
      <c r="P59" s="4"/>
      <c r="Q59" s="4"/>
      <c r="R59" s="4"/>
      <c r="S59" s="4"/>
      <c r="T59" s="4"/>
      <c r="U59" s="4"/>
      <c r="V59" s="4"/>
      <c r="W59" s="4"/>
    </row>
    <row r="61" spans="1:206" x14ac:dyDescent="0.25">
      <c r="A61" s="1">
        <v>4</v>
      </c>
      <c r="B61" s="1">
        <v>1</v>
      </c>
      <c r="C61" s="1"/>
      <c r="D61" s="1">
        <f>ROW(A71)</f>
        <v>71</v>
      </c>
      <c r="E61" s="1"/>
      <c r="F61" s="1" t="s">
        <v>12</v>
      </c>
      <c r="G61" s="1" t="s">
        <v>90</v>
      </c>
      <c r="H61" s="1" t="s">
        <v>4</v>
      </c>
      <c r="I61" s="1">
        <v>0</v>
      </c>
      <c r="J61" s="1"/>
      <c r="K61" s="1">
        <v>-1</v>
      </c>
      <c r="L61" s="1"/>
      <c r="M61" s="1"/>
      <c r="N61" s="1"/>
      <c r="O61" s="1"/>
      <c r="P61" s="1"/>
      <c r="Q61" s="1"/>
      <c r="R61" s="1"/>
      <c r="S61" s="1"/>
      <c r="T61" s="1"/>
      <c r="U61" s="1" t="s">
        <v>4</v>
      </c>
      <c r="V61" s="1">
        <v>0</v>
      </c>
      <c r="W61" s="1"/>
      <c r="X61" s="1"/>
      <c r="Y61" s="1"/>
      <c r="Z61" s="1"/>
      <c r="AA61" s="1"/>
      <c r="AB61" s="1" t="s">
        <v>4</v>
      </c>
      <c r="AC61" s="1" t="s">
        <v>4</v>
      </c>
      <c r="AD61" s="1" t="s">
        <v>4</v>
      </c>
      <c r="AE61" s="1" t="s">
        <v>4</v>
      </c>
      <c r="AF61" s="1" t="s">
        <v>4</v>
      </c>
      <c r="AG61" s="1" t="s">
        <v>4</v>
      </c>
      <c r="AH61" s="1"/>
      <c r="AI61" s="1"/>
      <c r="AJ61" s="1"/>
      <c r="AK61" s="1"/>
      <c r="AL61" s="1"/>
      <c r="AM61" s="1"/>
      <c r="AN61" s="1"/>
      <c r="AO61" s="1"/>
      <c r="AP61" s="1" t="s">
        <v>4</v>
      </c>
      <c r="AQ61" s="1" t="s">
        <v>4</v>
      </c>
      <c r="AR61" s="1" t="s">
        <v>4</v>
      </c>
      <c r="AS61" s="1"/>
      <c r="AT61" s="1"/>
      <c r="AU61" s="1"/>
      <c r="AV61" s="1"/>
      <c r="AW61" s="1"/>
      <c r="AX61" s="1"/>
      <c r="AY61" s="1"/>
      <c r="AZ61" s="1" t="s">
        <v>4</v>
      </c>
      <c r="BA61" s="1"/>
      <c r="BB61" s="1" t="s">
        <v>4</v>
      </c>
      <c r="BC61" s="1" t="s">
        <v>4</v>
      </c>
      <c r="BD61" s="1" t="s">
        <v>4</v>
      </c>
      <c r="BE61" s="1" t="s">
        <v>4</v>
      </c>
      <c r="BF61" s="1" t="s">
        <v>4</v>
      </c>
      <c r="BG61" s="1" t="s">
        <v>4</v>
      </c>
      <c r="BH61" s="1" t="s">
        <v>4</v>
      </c>
      <c r="BI61" s="1" t="s">
        <v>4</v>
      </c>
      <c r="BJ61" s="1" t="s">
        <v>4</v>
      </c>
      <c r="BK61" s="1" t="s">
        <v>4</v>
      </c>
      <c r="BL61" s="1" t="s">
        <v>4</v>
      </c>
      <c r="BM61" s="1" t="s">
        <v>4</v>
      </c>
      <c r="BN61" s="1" t="s">
        <v>4</v>
      </c>
      <c r="BO61" s="1" t="s">
        <v>4</v>
      </c>
      <c r="BP61" s="1" t="s">
        <v>4</v>
      </c>
      <c r="BQ61" s="1"/>
      <c r="BR61" s="1"/>
      <c r="BS61" s="1"/>
      <c r="BT61" s="1"/>
      <c r="BU61" s="1"/>
      <c r="BV61" s="1"/>
      <c r="BW61" s="1"/>
      <c r="BX61" s="1">
        <v>0</v>
      </c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>
        <v>0</v>
      </c>
    </row>
    <row r="63" spans="1:206" x14ac:dyDescent="0.25">
      <c r="A63" s="2">
        <v>52</v>
      </c>
      <c r="B63" s="2">
        <f t="shared" ref="B63:G63" si="25">B71</f>
        <v>1</v>
      </c>
      <c r="C63" s="2">
        <f t="shared" si="25"/>
        <v>4</v>
      </c>
      <c r="D63" s="2">
        <f t="shared" si="25"/>
        <v>61</v>
      </c>
      <c r="E63" s="2">
        <f t="shared" si="25"/>
        <v>0</v>
      </c>
      <c r="F63" s="2" t="str">
        <f t="shared" si="25"/>
        <v>Новый раздел</v>
      </c>
      <c r="G63" s="2" t="str">
        <f t="shared" si="25"/>
        <v>Мероприятия по усилению конструкций перекрытий</v>
      </c>
      <c r="H63" s="2"/>
      <c r="I63" s="2"/>
      <c r="J63" s="2"/>
      <c r="K63" s="2"/>
      <c r="L63" s="2"/>
      <c r="M63" s="2"/>
      <c r="N63" s="2"/>
      <c r="O63" s="2">
        <f t="shared" ref="O63:AT63" si="26">O71</f>
        <v>2393.61</v>
      </c>
      <c r="P63" s="2">
        <f t="shared" si="26"/>
        <v>1968.63</v>
      </c>
      <c r="Q63" s="2">
        <f t="shared" si="26"/>
        <v>48.72</v>
      </c>
      <c r="R63" s="2">
        <f t="shared" si="26"/>
        <v>7.28</v>
      </c>
      <c r="S63" s="2">
        <f t="shared" si="26"/>
        <v>376.26</v>
      </c>
      <c r="T63" s="2">
        <f t="shared" si="26"/>
        <v>0</v>
      </c>
      <c r="U63" s="2">
        <f t="shared" si="26"/>
        <v>42.311261839999993</v>
      </c>
      <c r="V63" s="2">
        <f t="shared" si="26"/>
        <v>0.54899850000000006</v>
      </c>
      <c r="W63" s="2">
        <f t="shared" si="26"/>
        <v>0</v>
      </c>
      <c r="X63" s="2">
        <f t="shared" si="26"/>
        <v>379.68</v>
      </c>
      <c r="Y63" s="2">
        <f t="shared" si="26"/>
        <v>210.96</v>
      </c>
      <c r="Z63" s="2">
        <f t="shared" si="26"/>
        <v>0</v>
      </c>
      <c r="AA63" s="2">
        <f t="shared" si="26"/>
        <v>0</v>
      </c>
      <c r="AB63" s="2">
        <f t="shared" si="26"/>
        <v>2393.61</v>
      </c>
      <c r="AC63" s="2">
        <f t="shared" si="26"/>
        <v>1968.63</v>
      </c>
      <c r="AD63" s="2">
        <f t="shared" si="26"/>
        <v>48.72</v>
      </c>
      <c r="AE63" s="2">
        <f t="shared" si="26"/>
        <v>7.28</v>
      </c>
      <c r="AF63" s="2">
        <f t="shared" si="26"/>
        <v>376.26</v>
      </c>
      <c r="AG63" s="2">
        <f t="shared" si="26"/>
        <v>0</v>
      </c>
      <c r="AH63" s="2">
        <f t="shared" si="26"/>
        <v>42.311261839999993</v>
      </c>
      <c r="AI63" s="2">
        <f t="shared" si="26"/>
        <v>0.54899850000000006</v>
      </c>
      <c r="AJ63" s="2">
        <f t="shared" si="26"/>
        <v>0</v>
      </c>
      <c r="AK63" s="2">
        <f t="shared" si="26"/>
        <v>379.68</v>
      </c>
      <c r="AL63" s="2">
        <f t="shared" si="26"/>
        <v>210.96</v>
      </c>
      <c r="AM63" s="2">
        <f t="shared" si="26"/>
        <v>0</v>
      </c>
      <c r="AN63" s="2">
        <f t="shared" si="26"/>
        <v>0</v>
      </c>
      <c r="AO63" s="2">
        <f t="shared" si="26"/>
        <v>0</v>
      </c>
      <c r="AP63" s="2">
        <f t="shared" si="26"/>
        <v>0</v>
      </c>
      <c r="AQ63" s="2">
        <f t="shared" si="26"/>
        <v>0</v>
      </c>
      <c r="AR63" s="2">
        <f t="shared" si="26"/>
        <v>2984.25</v>
      </c>
      <c r="AS63" s="2">
        <f t="shared" si="26"/>
        <v>2984.25</v>
      </c>
      <c r="AT63" s="2">
        <f t="shared" si="26"/>
        <v>0</v>
      </c>
      <c r="AU63" s="2">
        <f t="shared" ref="AU63:BZ63" si="27">AU71</f>
        <v>0</v>
      </c>
      <c r="AV63" s="2">
        <f t="shared" si="27"/>
        <v>1968.63</v>
      </c>
      <c r="AW63" s="2">
        <f t="shared" si="27"/>
        <v>1968.63</v>
      </c>
      <c r="AX63" s="2">
        <f t="shared" si="27"/>
        <v>0</v>
      </c>
      <c r="AY63" s="2">
        <f t="shared" si="27"/>
        <v>1968.63</v>
      </c>
      <c r="AZ63" s="2">
        <f t="shared" si="27"/>
        <v>0</v>
      </c>
      <c r="BA63" s="2">
        <f t="shared" si="27"/>
        <v>0</v>
      </c>
      <c r="BB63" s="2">
        <f t="shared" si="27"/>
        <v>0</v>
      </c>
      <c r="BC63" s="2">
        <f t="shared" si="27"/>
        <v>0</v>
      </c>
      <c r="BD63" s="2">
        <f t="shared" si="27"/>
        <v>0</v>
      </c>
      <c r="BE63" s="2">
        <f t="shared" si="27"/>
        <v>0</v>
      </c>
      <c r="BF63" s="2">
        <f t="shared" si="27"/>
        <v>0</v>
      </c>
      <c r="BG63" s="2">
        <f t="shared" si="27"/>
        <v>0</v>
      </c>
      <c r="BH63" s="2">
        <f t="shared" si="27"/>
        <v>0</v>
      </c>
      <c r="BI63" s="2">
        <f t="shared" si="27"/>
        <v>0</v>
      </c>
      <c r="BJ63" s="2">
        <f t="shared" si="27"/>
        <v>0</v>
      </c>
      <c r="BK63" s="2">
        <f t="shared" si="27"/>
        <v>0</v>
      </c>
      <c r="BL63" s="2">
        <f t="shared" si="27"/>
        <v>0</v>
      </c>
      <c r="BM63" s="2">
        <f t="shared" si="27"/>
        <v>0</v>
      </c>
      <c r="BN63" s="2">
        <f t="shared" si="27"/>
        <v>0</v>
      </c>
      <c r="BO63" s="2">
        <f t="shared" si="27"/>
        <v>0</v>
      </c>
      <c r="BP63" s="2">
        <f t="shared" si="27"/>
        <v>0</v>
      </c>
      <c r="BQ63" s="2">
        <f t="shared" si="27"/>
        <v>0</v>
      </c>
      <c r="BR63" s="2">
        <f t="shared" si="27"/>
        <v>0</v>
      </c>
      <c r="BS63" s="2">
        <f t="shared" si="27"/>
        <v>0</v>
      </c>
      <c r="BT63" s="2">
        <f t="shared" si="27"/>
        <v>0</v>
      </c>
      <c r="BU63" s="2">
        <f t="shared" si="27"/>
        <v>0</v>
      </c>
      <c r="BV63" s="2">
        <f t="shared" si="27"/>
        <v>0</v>
      </c>
      <c r="BW63" s="2">
        <f t="shared" si="27"/>
        <v>0</v>
      </c>
      <c r="BX63" s="2">
        <f t="shared" si="27"/>
        <v>0</v>
      </c>
      <c r="BY63" s="2">
        <f t="shared" si="27"/>
        <v>0</v>
      </c>
      <c r="BZ63" s="2">
        <f t="shared" si="27"/>
        <v>0</v>
      </c>
      <c r="CA63" s="2">
        <f t="shared" ref="CA63:DF63" si="28">CA71</f>
        <v>2984.25</v>
      </c>
      <c r="CB63" s="2">
        <f t="shared" si="28"/>
        <v>2984.25</v>
      </c>
      <c r="CC63" s="2">
        <f t="shared" si="28"/>
        <v>0</v>
      </c>
      <c r="CD63" s="2">
        <f t="shared" si="28"/>
        <v>0</v>
      </c>
      <c r="CE63" s="2">
        <f t="shared" si="28"/>
        <v>1968.63</v>
      </c>
      <c r="CF63" s="2">
        <f t="shared" si="28"/>
        <v>1968.63</v>
      </c>
      <c r="CG63" s="2">
        <f t="shared" si="28"/>
        <v>0</v>
      </c>
      <c r="CH63" s="2">
        <f t="shared" si="28"/>
        <v>1968.63</v>
      </c>
      <c r="CI63" s="2">
        <f t="shared" si="28"/>
        <v>0</v>
      </c>
      <c r="CJ63" s="2">
        <f t="shared" si="28"/>
        <v>0</v>
      </c>
      <c r="CK63" s="2">
        <f t="shared" si="28"/>
        <v>0</v>
      </c>
      <c r="CL63" s="2">
        <f t="shared" si="28"/>
        <v>0</v>
      </c>
      <c r="CM63" s="2">
        <f t="shared" si="28"/>
        <v>0</v>
      </c>
      <c r="CN63" s="2">
        <f t="shared" si="28"/>
        <v>0</v>
      </c>
      <c r="CO63" s="2">
        <f t="shared" si="28"/>
        <v>0</v>
      </c>
      <c r="CP63" s="2">
        <f t="shared" si="28"/>
        <v>0</v>
      </c>
      <c r="CQ63" s="2">
        <f t="shared" si="28"/>
        <v>0</v>
      </c>
      <c r="CR63" s="2">
        <f t="shared" si="28"/>
        <v>0</v>
      </c>
      <c r="CS63" s="2">
        <f t="shared" si="28"/>
        <v>0</v>
      </c>
      <c r="CT63" s="2">
        <f t="shared" si="28"/>
        <v>0</v>
      </c>
      <c r="CU63" s="2">
        <f t="shared" si="28"/>
        <v>0</v>
      </c>
      <c r="CV63" s="2">
        <f t="shared" si="28"/>
        <v>0</v>
      </c>
      <c r="CW63" s="2">
        <f t="shared" si="28"/>
        <v>0</v>
      </c>
      <c r="CX63" s="2">
        <f t="shared" si="28"/>
        <v>0</v>
      </c>
      <c r="CY63" s="2">
        <f t="shared" si="28"/>
        <v>0</v>
      </c>
      <c r="CZ63" s="2">
        <f t="shared" si="28"/>
        <v>0</v>
      </c>
      <c r="DA63" s="2">
        <f t="shared" si="28"/>
        <v>0</v>
      </c>
      <c r="DB63" s="2">
        <f t="shared" si="28"/>
        <v>0</v>
      </c>
      <c r="DC63" s="2">
        <f t="shared" si="28"/>
        <v>0</v>
      </c>
      <c r="DD63" s="2">
        <f t="shared" si="28"/>
        <v>0</v>
      </c>
      <c r="DE63" s="2">
        <f t="shared" si="28"/>
        <v>0</v>
      </c>
      <c r="DF63" s="2">
        <f t="shared" si="28"/>
        <v>0</v>
      </c>
      <c r="DG63" s="3">
        <f t="shared" ref="DG63:EL63" si="29">DG71</f>
        <v>0</v>
      </c>
      <c r="DH63" s="3">
        <f t="shared" si="29"/>
        <v>0</v>
      </c>
      <c r="DI63" s="3">
        <f t="shared" si="29"/>
        <v>0</v>
      </c>
      <c r="DJ63" s="3">
        <f t="shared" si="29"/>
        <v>0</v>
      </c>
      <c r="DK63" s="3">
        <f t="shared" si="29"/>
        <v>0</v>
      </c>
      <c r="DL63" s="3">
        <f t="shared" si="29"/>
        <v>0</v>
      </c>
      <c r="DM63" s="3">
        <f t="shared" si="29"/>
        <v>0</v>
      </c>
      <c r="DN63" s="3">
        <f t="shared" si="29"/>
        <v>0</v>
      </c>
      <c r="DO63" s="3">
        <f t="shared" si="29"/>
        <v>0</v>
      </c>
      <c r="DP63" s="3">
        <f t="shared" si="29"/>
        <v>0</v>
      </c>
      <c r="DQ63" s="3">
        <f t="shared" si="29"/>
        <v>0</v>
      </c>
      <c r="DR63" s="3">
        <f t="shared" si="29"/>
        <v>0</v>
      </c>
      <c r="DS63" s="3">
        <f t="shared" si="29"/>
        <v>0</v>
      </c>
      <c r="DT63" s="3">
        <f t="shared" si="29"/>
        <v>0</v>
      </c>
      <c r="DU63" s="3">
        <f t="shared" si="29"/>
        <v>0</v>
      </c>
      <c r="DV63" s="3">
        <f t="shared" si="29"/>
        <v>0</v>
      </c>
      <c r="DW63" s="3">
        <f t="shared" si="29"/>
        <v>0</v>
      </c>
      <c r="DX63" s="3">
        <f t="shared" si="29"/>
        <v>0</v>
      </c>
      <c r="DY63" s="3">
        <f t="shared" si="29"/>
        <v>0</v>
      </c>
      <c r="DZ63" s="3">
        <f t="shared" si="29"/>
        <v>0</v>
      </c>
      <c r="EA63" s="3">
        <f t="shared" si="29"/>
        <v>0</v>
      </c>
      <c r="EB63" s="3">
        <f t="shared" si="29"/>
        <v>0</v>
      </c>
      <c r="EC63" s="3">
        <f t="shared" si="29"/>
        <v>0</v>
      </c>
      <c r="ED63" s="3">
        <f t="shared" si="29"/>
        <v>0</v>
      </c>
      <c r="EE63" s="3">
        <f t="shared" si="29"/>
        <v>0</v>
      </c>
      <c r="EF63" s="3">
        <f t="shared" si="29"/>
        <v>0</v>
      </c>
      <c r="EG63" s="3">
        <f t="shared" si="29"/>
        <v>0</v>
      </c>
      <c r="EH63" s="3">
        <f t="shared" si="29"/>
        <v>0</v>
      </c>
      <c r="EI63" s="3">
        <f t="shared" si="29"/>
        <v>0</v>
      </c>
      <c r="EJ63" s="3">
        <f t="shared" si="29"/>
        <v>0</v>
      </c>
      <c r="EK63" s="3">
        <f t="shared" si="29"/>
        <v>0</v>
      </c>
      <c r="EL63" s="3">
        <f t="shared" si="29"/>
        <v>0</v>
      </c>
      <c r="EM63" s="3">
        <f t="shared" ref="EM63:FR63" si="30">EM71</f>
        <v>0</v>
      </c>
      <c r="EN63" s="3">
        <f t="shared" si="30"/>
        <v>0</v>
      </c>
      <c r="EO63" s="3">
        <f t="shared" si="30"/>
        <v>0</v>
      </c>
      <c r="EP63" s="3">
        <f t="shared" si="30"/>
        <v>0</v>
      </c>
      <c r="EQ63" s="3">
        <f t="shared" si="30"/>
        <v>0</v>
      </c>
      <c r="ER63" s="3">
        <f t="shared" si="30"/>
        <v>0</v>
      </c>
      <c r="ES63" s="3">
        <f t="shared" si="30"/>
        <v>0</v>
      </c>
      <c r="ET63" s="3">
        <f t="shared" si="30"/>
        <v>0</v>
      </c>
      <c r="EU63" s="3">
        <f t="shared" si="30"/>
        <v>0</v>
      </c>
      <c r="EV63" s="3">
        <f t="shared" si="30"/>
        <v>0</v>
      </c>
      <c r="EW63" s="3">
        <f t="shared" si="30"/>
        <v>0</v>
      </c>
      <c r="EX63" s="3">
        <f t="shared" si="30"/>
        <v>0</v>
      </c>
      <c r="EY63" s="3">
        <f t="shared" si="30"/>
        <v>0</v>
      </c>
      <c r="EZ63" s="3">
        <f t="shared" si="30"/>
        <v>0</v>
      </c>
      <c r="FA63" s="3">
        <f t="shared" si="30"/>
        <v>0</v>
      </c>
      <c r="FB63" s="3">
        <f t="shared" si="30"/>
        <v>0</v>
      </c>
      <c r="FC63" s="3">
        <f t="shared" si="30"/>
        <v>0</v>
      </c>
      <c r="FD63" s="3">
        <f t="shared" si="30"/>
        <v>0</v>
      </c>
      <c r="FE63" s="3">
        <f t="shared" si="30"/>
        <v>0</v>
      </c>
      <c r="FF63" s="3">
        <f t="shared" si="30"/>
        <v>0</v>
      </c>
      <c r="FG63" s="3">
        <f t="shared" si="30"/>
        <v>0</v>
      </c>
      <c r="FH63" s="3">
        <f t="shared" si="30"/>
        <v>0</v>
      </c>
      <c r="FI63" s="3">
        <f t="shared" si="30"/>
        <v>0</v>
      </c>
      <c r="FJ63" s="3">
        <f t="shared" si="30"/>
        <v>0</v>
      </c>
      <c r="FK63" s="3">
        <f t="shared" si="30"/>
        <v>0</v>
      </c>
      <c r="FL63" s="3">
        <f t="shared" si="30"/>
        <v>0</v>
      </c>
      <c r="FM63" s="3">
        <f t="shared" si="30"/>
        <v>0</v>
      </c>
      <c r="FN63" s="3">
        <f t="shared" si="30"/>
        <v>0</v>
      </c>
      <c r="FO63" s="3">
        <f t="shared" si="30"/>
        <v>0</v>
      </c>
      <c r="FP63" s="3">
        <f t="shared" si="30"/>
        <v>0</v>
      </c>
      <c r="FQ63" s="3">
        <f t="shared" si="30"/>
        <v>0</v>
      </c>
      <c r="FR63" s="3">
        <f t="shared" si="30"/>
        <v>0</v>
      </c>
      <c r="FS63" s="3">
        <f t="shared" ref="FS63:GX63" si="31">FS71</f>
        <v>0</v>
      </c>
      <c r="FT63" s="3">
        <f t="shared" si="31"/>
        <v>0</v>
      </c>
      <c r="FU63" s="3">
        <f t="shared" si="31"/>
        <v>0</v>
      </c>
      <c r="FV63" s="3">
        <f t="shared" si="31"/>
        <v>0</v>
      </c>
      <c r="FW63" s="3">
        <f t="shared" si="31"/>
        <v>0</v>
      </c>
      <c r="FX63" s="3">
        <f t="shared" si="31"/>
        <v>0</v>
      </c>
      <c r="FY63" s="3">
        <f t="shared" si="31"/>
        <v>0</v>
      </c>
      <c r="FZ63" s="3">
        <f t="shared" si="31"/>
        <v>0</v>
      </c>
      <c r="GA63" s="3">
        <f t="shared" si="31"/>
        <v>0</v>
      </c>
      <c r="GB63" s="3">
        <f t="shared" si="31"/>
        <v>0</v>
      </c>
      <c r="GC63" s="3">
        <f t="shared" si="31"/>
        <v>0</v>
      </c>
      <c r="GD63" s="3">
        <f t="shared" si="31"/>
        <v>0</v>
      </c>
      <c r="GE63" s="3">
        <f t="shared" si="31"/>
        <v>0</v>
      </c>
      <c r="GF63" s="3">
        <f t="shared" si="31"/>
        <v>0</v>
      </c>
      <c r="GG63" s="3">
        <f t="shared" si="31"/>
        <v>0</v>
      </c>
      <c r="GH63" s="3">
        <f t="shared" si="31"/>
        <v>0</v>
      </c>
      <c r="GI63" s="3">
        <f t="shared" si="31"/>
        <v>0</v>
      </c>
      <c r="GJ63" s="3">
        <f t="shared" si="31"/>
        <v>0</v>
      </c>
      <c r="GK63" s="3">
        <f t="shared" si="31"/>
        <v>0</v>
      </c>
      <c r="GL63" s="3">
        <f t="shared" si="31"/>
        <v>0</v>
      </c>
      <c r="GM63" s="3">
        <f t="shared" si="31"/>
        <v>0</v>
      </c>
      <c r="GN63" s="3">
        <f t="shared" si="31"/>
        <v>0</v>
      </c>
      <c r="GO63" s="3">
        <f t="shared" si="31"/>
        <v>0</v>
      </c>
      <c r="GP63" s="3">
        <f t="shared" si="31"/>
        <v>0</v>
      </c>
      <c r="GQ63" s="3">
        <f t="shared" si="31"/>
        <v>0</v>
      </c>
      <c r="GR63" s="3">
        <f t="shared" si="31"/>
        <v>0</v>
      </c>
      <c r="GS63" s="3">
        <f t="shared" si="31"/>
        <v>0</v>
      </c>
      <c r="GT63" s="3">
        <f t="shared" si="31"/>
        <v>0</v>
      </c>
      <c r="GU63" s="3">
        <f t="shared" si="31"/>
        <v>0</v>
      </c>
      <c r="GV63" s="3">
        <f t="shared" si="31"/>
        <v>0</v>
      </c>
      <c r="GW63" s="3">
        <f t="shared" si="31"/>
        <v>0</v>
      </c>
      <c r="GX63" s="3">
        <f t="shared" si="31"/>
        <v>0</v>
      </c>
    </row>
    <row r="65" spans="1:245" x14ac:dyDescent="0.25">
      <c r="A65">
        <v>17</v>
      </c>
      <c r="B65">
        <v>1</v>
      </c>
      <c r="C65">
        <f>ROW(SmtRes!A34)</f>
        <v>34</v>
      </c>
      <c r="D65">
        <f>ROW(EtalonRes!A34)</f>
        <v>34</v>
      </c>
      <c r="E65" t="s">
        <v>91</v>
      </c>
      <c r="F65" t="s">
        <v>92</v>
      </c>
      <c r="G65" t="s">
        <v>93</v>
      </c>
      <c r="H65" t="s">
        <v>17</v>
      </c>
      <c r="I65">
        <f>ROUND(2.02/100,9)</f>
        <v>2.0199999999999999E-2</v>
      </c>
      <c r="J65">
        <v>0</v>
      </c>
      <c r="O65">
        <f>ROUND(CP65,2)</f>
        <v>245.35</v>
      </c>
      <c r="P65">
        <f>ROUND(CQ65*I65,2)</f>
        <v>82.49</v>
      </c>
      <c r="Q65">
        <f>ROUND(CR65*I65,2)</f>
        <v>44.31</v>
      </c>
      <c r="R65">
        <f>ROUND(CS65*I65,2)</f>
        <v>6.64</v>
      </c>
      <c r="S65">
        <f>ROUND(CT65*I65,2)</f>
        <v>118.55</v>
      </c>
      <c r="T65">
        <f>ROUND(CU65*I65,2)</f>
        <v>0</v>
      </c>
      <c r="U65">
        <f>CV65*I65</f>
        <v>13.897579799999997</v>
      </c>
      <c r="V65">
        <f>CW65*I65</f>
        <v>0.49742500000000001</v>
      </c>
      <c r="W65">
        <f>ROUND(CX65*I65,2)</f>
        <v>0</v>
      </c>
      <c r="X65">
        <f t="shared" ref="X65:Y69" si="32">ROUND(CY65,2)</f>
        <v>123.94</v>
      </c>
      <c r="Y65">
        <f t="shared" si="32"/>
        <v>68.849999999999994</v>
      </c>
      <c r="AA65">
        <v>68346973</v>
      </c>
      <c r="AB65">
        <f>ROUND((AC65+AD65+AF65),6)</f>
        <v>12146.224</v>
      </c>
      <c r="AC65">
        <f>ROUND((ES65),6)</f>
        <v>4083.79</v>
      </c>
      <c r="AD65">
        <f>ROUND(((((ET65*1.25))-((EU65*1.25)))+AE65),6)</f>
        <v>2193.8000000000002</v>
      </c>
      <c r="AE65">
        <f>ROUND(((EU65*1.25)),6)</f>
        <v>328.72500000000002</v>
      </c>
      <c r="AF65">
        <f>ROUND(((EV65*1.15)),6)</f>
        <v>5868.634</v>
      </c>
      <c r="AG65">
        <f>ROUND((AP65),6)</f>
        <v>0</v>
      </c>
      <c r="AH65">
        <f>((EW65*1.15))</f>
        <v>687.99899999999991</v>
      </c>
      <c r="AI65">
        <f>((EX65*1.25))</f>
        <v>24.625</v>
      </c>
      <c r="AJ65">
        <f>(AS65)</f>
        <v>0</v>
      </c>
      <c r="AK65">
        <v>10941.99</v>
      </c>
      <c r="AL65">
        <v>4083.79</v>
      </c>
      <c r="AM65">
        <v>1755.04</v>
      </c>
      <c r="AN65">
        <v>262.98</v>
      </c>
      <c r="AO65">
        <v>5103.16</v>
      </c>
      <c r="AP65">
        <v>0</v>
      </c>
      <c r="AQ65">
        <v>598.26</v>
      </c>
      <c r="AR65">
        <v>19.7</v>
      </c>
      <c r="AS65">
        <v>0</v>
      </c>
      <c r="AT65">
        <v>99</v>
      </c>
      <c r="AU65">
        <v>55</v>
      </c>
      <c r="AV65">
        <v>1</v>
      </c>
      <c r="AW65">
        <v>1</v>
      </c>
      <c r="AZ65">
        <v>1</v>
      </c>
      <c r="BA65">
        <v>1</v>
      </c>
      <c r="BB65">
        <v>1</v>
      </c>
      <c r="BC65">
        <v>1</v>
      </c>
      <c r="BD65" t="s">
        <v>4</v>
      </c>
      <c r="BE65" t="s">
        <v>4</v>
      </c>
      <c r="BF65" t="s">
        <v>4</v>
      </c>
      <c r="BG65" t="s">
        <v>4</v>
      </c>
      <c r="BH65">
        <v>0</v>
      </c>
      <c r="BI65">
        <v>1</v>
      </c>
      <c r="BJ65" t="s">
        <v>94</v>
      </c>
      <c r="BM65">
        <v>6001</v>
      </c>
      <c r="BN65">
        <v>0</v>
      </c>
      <c r="BO65" t="s">
        <v>4</v>
      </c>
      <c r="BP65">
        <v>0</v>
      </c>
      <c r="BQ65">
        <v>2</v>
      </c>
      <c r="BR65">
        <v>0</v>
      </c>
      <c r="BS65">
        <v>1</v>
      </c>
      <c r="BT65">
        <v>1</v>
      </c>
      <c r="BU65">
        <v>1</v>
      </c>
      <c r="BV65">
        <v>1</v>
      </c>
      <c r="BW65">
        <v>1</v>
      </c>
      <c r="BX65">
        <v>1</v>
      </c>
      <c r="BY65" t="s">
        <v>4</v>
      </c>
      <c r="BZ65">
        <v>110</v>
      </c>
      <c r="CA65">
        <v>65</v>
      </c>
      <c r="CE65">
        <v>0</v>
      </c>
      <c r="CF65">
        <v>0</v>
      </c>
      <c r="CG65">
        <v>0</v>
      </c>
      <c r="CM65">
        <v>0</v>
      </c>
      <c r="CN65" t="s">
        <v>19</v>
      </c>
      <c r="CO65">
        <v>0</v>
      </c>
      <c r="CP65">
        <f>(P65+Q65+S65)</f>
        <v>245.35</v>
      </c>
      <c r="CQ65">
        <f>AC65*BC65</f>
        <v>4083.79</v>
      </c>
      <c r="CR65">
        <f>AD65*BB65</f>
        <v>2193.8000000000002</v>
      </c>
      <c r="CS65">
        <f>AE65*BS65</f>
        <v>328.72500000000002</v>
      </c>
      <c r="CT65">
        <f>AF65*BA65</f>
        <v>5868.634</v>
      </c>
      <c r="CU65">
        <f t="shared" ref="CU65:CX69" si="33">AG65</f>
        <v>0</v>
      </c>
      <c r="CV65">
        <f t="shared" si="33"/>
        <v>687.99899999999991</v>
      </c>
      <c r="CW65">
        <f t="shared" si="33"/>
        <v>24.625</v>
      </c>
      <c r="CX65">
        <f t="shared" si="33"/>
        <v>0</v>
      </c>
      <c r="CY65">
        <f>(((S65+R65)*AT65)/100)</f>
        <v>123.93809999999999</v>
      </c>
      <c r="CZ65">
        <f>(((S65+R65)*AU65)/100)</f>
        <v>68.854500000000002</v>
      </c>
      <c r="DC65" t="s">
        <v>4</v>
      </c>
      <c r="DD65" t="s">
        <v>4</v>
      </c>
      <c r="DE65" t="s">
        <v>20</v>
      </c>
      <c r="DF65" t="s">
        <v>20</v>
      </c>
      <c r="DG65" t="s">
        <v>21</v>
      </c>
      <c r="DH65" t="s">
        <v>4</v>
      </c>
      <c r="DI65" t="s">
        <v>21</v>
      </c>
      <c r="DJ65" t="s">
        <v>20</v>
      </c>
      <c r="DK65" t="s">
        <v>4</v>
      </c>
      <c r="DL65" t="s">
        <v>4</v>
      </c>
      <c r="DM65" t="s">
        <v>4</v>
      </c>
      <c r="DN65">
        <v>0</v>
      </c>
      <c r="DO65">
        <v>0</v>
      </c>
      <c r="DP65">
        <v>1</v>
      </c>
      <c r="DQ65">
        <v>1</v>
      </c>
      <c r="DU65">
        <v>1007</v>
      </c>
      <c r="DV65" t="s">
        <v>17</v>
      </c>
      <c r="DW65" t="s">
        <v>17</v>
      </c>
      <c r="DX65">
        <v>100</v>
      </c>
      <c r="EE65">
        <v>64675054</v>
      </c>
      <c r="EF65">
        <v>2</v>
      </c>
      <c r="EG65" t="s">
        <v>22</v>
      </c>
      <c r="EH65">
        <v>0</v>
      </c>
      <c r="EI65" t="s">
        <v>4</v>
      </c>
      <c r="EJ65">
        <v>1</v>
      </c>
      <c r="EK65">
        <v>6001</v>
      </c>
      <c r="EL65" t="s">
        <v>23</v>
      </c>
      <c r="EM65" t="s">
        <v>24</v>
      </c>
      <c r="EO65" t="s">
        <v>25</v>
      </c>
      <c r="EQ65">
        <v>0</v>
      </c>
      <c r="ER65">
        <v>10941.99</v>
      </c>
      <c r="ES65">
        <v>4083.79</v>
      </c>
      <c r="ET65">
        <v>1755.04</v>
      </c>
      <c r="EU65">
        <v>262.98</v>
      </c>
      <c r="EV65">
        <v>5103.16</v>
      </c>
      <c r="EW65">
        <v>598.26</v>
      </c>
      <c r="EX65">
        <v>19.7</v>
      </c>
      <c r="EY65">
        <v>0</v>
      </c>
      <c r="FQ65">
        <v>0</v>
      </c>
      <c r="FR65">
        <f>ROUND(IF(AND(BH65=3,BI65=3),P65,0),2)</f>
        <v>0</v>
      </c>
      <c r="FS65">
        <v>0</v>
      </c>
      <c r="FT65" t="s">
        <v>26</v>
      </c>
      <c r="FU65" t="s">
        <v>27</v>
      </c>
      <c r="FX65">
        <v>99</v>
      </c>
      <c r="FY65">
        <v>55.25</v>
      </c>
      <c r="GA65" t="s">
        <v>4</v>
      </c>
      <c r="GD65">
        <v>1</v>
      </c>
      <c r="GF65">
        <v>418002993</v>
      </c>
      <c r="GG65">
        <v>2</v>
      </c>
      <c r="GH65">
        <v>1</v>
      </c>
      <c r="GI65">
        <v>-2</v>
      </c>
      <c r="GJ65">
        <v>0</v>
      </c>
      <c r="GK65">
        <v>0</v>
      </c>
      <c r="GL65">
        <f>ROUND(IF(AND(BH65=3,BI65=3,FS65&lt;&gt;0),P65,0),2)</f>
        <v>0</v>
      </c>
      <c r="GM65">
        <f>ROUND(O65+X65+Y65,2)+GX65</f>
        <v>438.14</v>
      </c>
      <c r="GN65">
        <f>IF(OR(BI65=0,BI65=1),ROUND(O65+X65+Y65,2),0)</f>
        <v>438.14</v>
      </c>
      <c r="GO65">
        <f>IF(BI65=2,ROUND(O65+X65+Y65,2),0)</f>
        <v>0</v>
      </c>
      <c r="GP65">
        <f>IF(BI65=4,ROUND(O65+X65+Y65,2)+GX65,0)</f>
        <v>0</v>
      </c>
      <c r="GR65">
        <v>0</v>
      </c>
      <c r="GS65">
        <v>3</v>
      </c>
      <c r="GT65">
        <v>0</v>
      </c>
      <c r="GU65" t="s">
        <v>4</v>
      </c>
      <c r="GV65">
        <f>ROUND((GT65),6)</f>
        <v>0</v>
      </c>
      <c r="GW65">
        <v>1</v>
      </c>
      <c r="GX65">
        <f>ROUND(HC65*I65,2)</f>
        <v>0</v>
      </c>
      <c r="HA65">
        <v>0</v>
      </c>
      <c r="HB65">
        <v>0</v>
      </c>
      <c r="HC65">
        <f>GV65*GW65</f>
        <v>0</v>
      </c>
      <c r="IK65">
        <v>0</v>
      </c>
    </row>
    <row r="66" spans="1:245" x14ac:dyDescent="0.25">
      <c r="A66">
        <v>18</v>
      </c>
      <c r="B66">
        <v>1</v>
      </c>
      <c r="C66">
        <v>31</v>
      </c>
      <c r="E66" t="s">
        <v>95</v>
      </c>
      <c r="F66" t="s">
        <v>29</v>
      </c>
      <c r="G66" t="s">
        <v>30</v>
      </c>
      <c r="H66" t="s">
        <v>31</v>
      </c>
      <c r="I66">
        <f>I65*J66</f>
        <v>2.0604</v>
      </c>
      <c r="J66">
        <v>102</v>
      </c>
      <c r="O66">
        <f>ROUND(CP66,2)</f>
        <v>1221.32</v>
      </c>
      <c r="P66">
        <f>ROUND(CQ66*I66,2)</f>
        <v>1221.32</v>
      </c>
      <c r="Q66">
        <f>ROUND(CR66*I66,2)</f>
        <v>0</v>
      </c>
      <c r="R66">
        <f>ROUND(CS66*I66,2)</f>
        <v>0</v>
      </c>
      <c r="S66">
        <f>ROUND(CT66*I66,2)</f>
        <v>0</v>
      </c>
      <c r="T66">
        <f>ROUND(CU66*I66,2)</f>
        <v>0</v>
      </c>
      <c r="U66">
        <f>CV66*I66</f>
        <v>0</v>
      </c>
      <c r="V66">
        <f>CW66*I66</f>
        <v>0</v>
      </c>
      <c r="W66">
        <f>ROUND(CX66*I66,2)</f>
        <v>0</v>
      </c>
      <c r="X66">
        <f t="shared" si="32"/>
        <v>0</v>
      </c>
      <c r="Y66">
        <f t="shared" si="32"/>
        <v>0</v>
      </c>
      <c r="AA66">
        <v>68346973</v>
      </c>
      <c r="AB66">
        <f>ROUND((AC66+AD66+AF66),6)</f>
        <v>592.76</v>
      </c>
      <c r="AC66">
        <f>ROUND((ES66),6)</f>
        <v>592.76</v>
      </c>
      <c r="AD66">
        <f>ROUND((((ET66)-(EU66))+AE66),6)</f>
        <v>0</v>
      </c>
      <c r="AE66">
        <f>ROUND((EU66),6)</f>
        <v>0</v>
      </c>
      <c r="AF66">
        <f>ROUND((EV66),6)</f>
        <v>0</v>
      </c>
      <c r="AG66">
        <f>ROUND((AP66),6)</f>
        <v>0</v>
      </c>
      <c r="AH66">
        <f>(EW66)</f>
        <v>0</v>
      </c>
      <c r="AI66">
        <f>(EX66)</f>
        <v>0</v>
      </c>
      <c r="AJ66">
        <f>(AS66)</f>
        <v>0</v>
      </c>
      <c r="AK66">
        <v>592.76</v>
      </c>
      <c r="AL66">
        <v>592.76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99</v>
      </c>
      <c r="AU66">
        <v>55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1</v>
      </c>
      <c r="BD66" t="s">
        <v>4</v>
      </c>
      <c r="BE66" t="s">
        <v>4</v>
      </c>
      <c r="BF66" t="s">
        <v>4</v>
      </c>
      <c r="BG66" t="s">
        <v>4</v>
      </c>
      <c r="BH66">
        <v>3</v>
      </c>
      <c r="BI66">
        <v>1</v>
      </c>
      <c r="BJ66" t="s">
        <v>32</v>
      </c>
      <c r="BM66">
        <v>6001</v>
      </c>
      <c r="BN66">
        <v>0</v>
      </c>
      <c r="BO66" t="s">
        <v>4</v>
      </c>
      <c r="BP66">
        <v>0</v>
      </c>
      <c r="BQ66">
        <v>2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Y66" t="s">
        <v>4</v>
      </c>
      <c r="BZ66">
        <v>110</v>
      </c>
      <c r="CA66">
        <v>65</v>
      </c>
      <c r="CE66">
        <v>0</v>
      </c>
      <c r="CF66">
        <v>0</v>
      </c>
      <c r="CG66">
        <v>0</v>
      </c>
      <c r="CM66">
        <v>0</v>
      </c>
      <c r="CN66" t="s">
        <v>4</v>
      </c>
      <c r="CO66">
        <v>0</v>
      </c>
      <c r="CP66">
        <f>(P66+Q66+S66)</f>
        <v>1221.32</v>
      </c>
      <c r="CQ66">
        <f>AC66*BC66</f>
        <v>592.76</v>
      </c>
      <c r="CR66">
        <f>AD66*BB66</f>
        <v>0</v>
      </c>
      <c r="CS66">
        <f>AE66*BS66</f>
        <v>0</v>
      </c>
      <c r="CT66">
        <f>AF66*BA66</f>
        <v>0</v>
      </c>
      <c r="CU66">
        <f t="shared" si="33"/>
        <v>0</v>
      </c>
      <c r="CV66">
        <f t="shared" si="33"/>
        <v>0</v>
      </c>
      <c r="CW66">
        <f t="shared" si="33"/>
        <v>0</v>
      </c>
      <c r="CX66">
        <f t="shared" si="33"/>
        <v>0</v>
      </c>
      <c r="CY66">
        <f>(((S66+R66)*AT66)/100)</f>
        <v>0</v>
      </c>
      <c r="CZ66">
        <f>(((S66+R66)*AU66)/100)</f>
        <v>0</v>
      </c>
      <c r="DC66" t="s">
        <v>4</v>
      </c>
      <c r="DD66" t="s">
        <v>4</v>
      </c>
      <c r="DE66" t="s">
        <v>4</v>
      </c>
      <c r="DF66" t="s">
        <v>4</v>
      </c>
      <c r="DG66" t="s">
        <v>4</v>
      </c>
      <c r="DH66" t="s">
        <v>4</v>
      </c>
      <c r="DI66" t="s">
        <v>4</v>
      </c>
      <c r="DJ66" t="s">
        <v>4</v>
      </c>
      <c r="DK66" t="s">
        <v>4</v>
      </c>
      <c r="DL66" t="s">
        <v>4</v>
      </c>
      <c r="DM66" t="s">
        <v>4</v>
      </c>
      <c r="DN66">
        <v>0</v>
      </c>
      <c r="DO66">
        <v>0</v>
      </c>
      <c r="DP66">
        <v>1</v>
      </c>
      <c r="DQ66">
        <v>1</v>
      </c>
      <c r="DU66">
        <v>1007</v>
      </c>
      <c r="DV66" t="s">
        <v>31</v>
      </c>
      <c r="DW66" t="s">
        <v>31</v>
      </c>
      <c r="DX66">
        <v>1</v>
      </c>
      <c r="EE66">
        <v>64675054</v>
      </c>
      <c r="EF66">
        <v>2</v>
      </c>
      <c r="EG66" t="s">
        <v>22</v>
      </c>
      <c r="EH66">
        <v>0</v>
      </c>
      <c r="EI66" t="s">
        <v>4</v>
      </c>
      <c r="EJ66">
        <v>1</v>
      </c>
      <c r="EK66">
        <v>6001</v>
      </c>
      <c r="EL66" t="s">
        <v>23</v>
      </c>
      <c r="EM66" t="s">
        <v>24</v>
      </c>
      <c r="EO66" t="s">
        <v>4</v>
      </c>
      <c r="EQ66">
        <v>0</v>
      </c>
      <c r="ER66">
        <v>592.76</v>
      </c>
      <c r="ES66">
        <v>592.76</v>
      </c>
      <c r="ET66">
        <v>0</v>
      </c>
      <c r="EU66">
        <v>0</v>
      </c>
      <c r="EV66">
        <v>0</v>
      </c>
      <c r="EW66">
        <v>0</v>
      </c>
      <c r="EX66">
        <v>0</v>
      </c>
      <c r="FQ66">
        <v>0</v>
      </c>
      <c r="FR66">
        <f>ROUND(IF(AND(BH66=3,BI66=3),P66,0),2)</f>
        <v>0</v>
      </c>
      <c r="FS66">
        <v>0</v>
      </c>
      <c r="FT66" t="s">
        <v>26</v>
      </c>
      <c r="FU66" t="s">
        <v>27</v>
      </c>
      <c r="FX66">
        <v>99</v>
      </c>
      <c r="FY66">
        <v>55.25</v>
      </c>
      <c r="GA66" t="s">
        <v>4</v>
      </c>
      <c r="GD66">
        <v>1</v>
      </c>
      <c r="GF66">
        <v>184330150</v>
      </c>
      <c r="GG66">
        <v>2</v>
      </c>
      <c r="GH66">
        <v>1</v>
      </c>
      <c r="GI66">
        <v>-2</v>
      </c>
      <c r="GJ66">
        <v>0</v>
      </c>
      <c r="GK66">
        <v>0</v>
      </c>
      <c r="GL66">
        <f>ROUND(IF(AND(BH66=3,BI66=3,FS66&lt;&gt;0),P66,0),2)</f>
        <v>0</v>
      </c>
      <c r="GM66">
        <f>ROUND(O66+X66+Y66,2)+GX66</f>
        <v>1221.32</v>
      </c>
      <c r="GN66">
        <f>IF(OR(BI66=0,BI66=1),ROUND(O66+X66+Y66,2),0)</f>
        <v>1221.32</v>
      </c>
      <c r="GO66">
        <f>IF(BI66=2,ROUND(O66+X66+Y66,2),0)</f>
        <v>0</v>
      </c>
      <c r="GP66">
        <f>IF(BI66=4,ROUND(O66+X66+Y66,2)+GX66,0)</f>
        <v>0</v>
      </c>
      <c r="GR66">
        <v>0</v>
      </c>
      <c r="GS66">
        <v>3</v>
      </c>
      <c r="GT66">
        <v>0</v>
      </c>
      <c r="GU66" t="s">
        <v>4</v>
      </c>
      <c r="GV66">
        <f>ROUND((GT66),6)</f>
        <v>0</v>
      </c>
      <c r="GW66">
        <v>1</v>
      </c>
      <c r="GX66">
        <f>ROUND(HC66*I66,2)</f>
        <v>0</v>
      </c>
      <c r="HA66">
        <v>0</v>
      </c>
      <c r="HB66">
        <v>0</v>
      </c>
      <c r="HC66">
        <f>GV66*GW66</f>
        <v>0</v>
      </c>
      <c r="IK66">
        <v>0</v>
      </c>
    </row>
    <row r="67" spans="1:245" x14ac:dyDescent="0.25">
      <c r="A67">
        <v>17</v>
      </c>
      <c r="B67">
        <v>1</v>
      </c>
      <c r="C67">
        <f>ROW(SmtRes!A39)</f>
        <v>39</v>
      </c>
      <c r="D67">
        <f>ROW(EtalonRes!A39)</f>
        <v>39</v>
      </c>
      <c r="E67" t="s">
        <v>96</v>
      </c>
      <c r="F67" t="s">
        <v>97</v>
      </c>
      <c r="G67" t="s">
        <v>98</v>
      </c>
      <c r="H67" t="s">
        <v>36</v>
      </c>
      <c r="I67">
        <v>0.11438</v>
      </c>
      <c r="J67">
        <v>0</v>
      </c>
      <c r="O67">
        <f>ROUND(CP67,2)</f>
        <v>261.86</v>
      </c>
      <c r="P67">
        <f>ROUND(CQ67*I67,2)</f>
        <v>0</v>
      </c>
      <c r="Q67">
        <f>ROUND(CR67*I67,2)</f>
        <v>4.38</v>
      </c>
      <c r="R67">
        <f>ROUND(CS67*I67,2)</f>
        <v>0.64</v>
      </c>
      <c r="S67">
        <f>ROUND(CT67*I67,2)</f>
        <v>257.48</v>
      </c>
      <c r="T67">
        <f>ROUND(CU67*I67,2)</f>
        <v>0</v>
      </c>
      <c r="U67">
        <f>CV67*I67</f>
        <v>28.388315339999998</v>
      </c>
      <c r="V67">
        <f>CW67*I67</f>
        <v>5.1470999999999996E-2</v>
      </c>
      <c r="W67">
        <f>ROUND(CX67*I67,2)</f>
        <v>0</v>
      </c>
      <c r="X67">
        <f t="shared" si="32"/>
        <v>255.54</v>
      </c>
      <c r="Y67">
        <f t="shared" si="32"/>
        <v>141.97</v>
      </c>
      <c r="AA67">
        <v>68346973</v>
      </c>
      <c r="AB67">
        <f>ROUND((AC67+AD67+AF67),6)</f>
        <v>2289.3634999999999</v>
      </c>
      <c r="AC67">
        <f>ROUND((ES67),6)</f>
        <v>0</v>
      </c>
      <c r="AD67">
        <f>ROUND(((((ET67*1.25))-((EU67*1.25)))+AE67),6)</f>
        <v>38.25</v>
      </c>
      <c r="AE67">
        <f>ROUND(((EU67*1.25)),6)</f>
        <v>5.5875000000000004</v>
      </c>
      <c r="AF67">
        <f>ROUND(((EV67*1.15)),6)</f>
        <v>2251.1134999999999</v>
      </c>
      <c r="AG67">
        <f>ROUND((AP67),6)</f>
        <v>0</v>
      </c>
      <c r="AH67">
        <f>((EW67*1.15))</f>
        <v>248.19299999999998</v>
      </c>
      <c r="AI67">
        <f>((EX67*1.25))</f>
        <v>0.44999999999999996</v>
      </c>
      <c r="AJ67">
        <f>(AS67)</f>
        <v>0</v>
      </c>
      <c r="AK67">
        <v>1988.09</v>
      </c>
      <c r="AL67">
        <v>0</v>
      </c>
      <c r="AM67">
        <v>30.6</v>
      </c>
      <c r="AN67">
        <v>4.47</v>
      </c>
      <c r="AO67">
        <v>1957.49</v>
      </c>
      <c r="AP67">
        <v>0</v>
      </c>
      <c r="AQ67">
        <v>215.82</v>
      </c>
      <c r="AR67">
        <v>0.36</v>
      </c>
      <c r="AS67">
        <v>0</v>
      </c>
      <c r="AT67">
        <v>99</v>
      </c>
      <c r="AU67">
        <v>55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1</v>
      </c>
      <c r="BD67" t="s">
        <v>4</v>
      </c>
      <c r="BE67" t="s">
        <v>4</v>
      </c>
      <c r="BF67" t="s">
        <v>4</v>
      </c>
      <c r="BG67" t="s">
        <v>4</v>
      </c>
      <c r="BH67">
        <v>0</v>
      </c>
      <c r="BI67">
        <v>1</v>
      </c>
      <c r="BJ67" t="s">
        <v>99</v>
      </c>
      <c r="BM67">
        <v>6001</v>
      </c>
      <c r="BN67">
        <v>0</v>
      </c>
      <c r="BO67" t="s">
        <v>4</v>
      </c>
      <c r="BP67">
        <v>0</v>
      </c>
      <c r="BQ67">
        <v>2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Y67" t="s">
        <v>4</v>
      </c>
      <c r="BZ67">
        <v>110</v>
      </c>
      <c r="CA67">
        <v>65</v>
      </c>
      <c r="CE67">
        <v>0</v>
      </c>
      <c r="CF67">
        <v>0</v>
      </c>
      <c r="CG67">
        <v>0</v>
      </c>
      <c r="CM67">
        <v>0</v>
      </c>
      <c r="CN67" t="s">
        <v>19</v>
      </c>
      <c r="CO67">
        <v>0</v>
      </c>
      <c r="CP67">
        <f>(P67+Q67+S67)</f>
        <v>261.86</v>
      </c>
      <c r="CQ67">
        <f>AC67*BC67</f>
        <v>0</v>
      </c>
      <c r="CR67">
        <f>AD67*BB67</f>
        <v>38.25</v>
      </c>
      <c r="CS67">
        <f>AE67*BS67</f>
        <v>5.5875000000000004</v>
      </c>
      <c r="CT67">
        <f>AF67*BA67</f>
        <v>2251.1134999999999</v>
      </c>
      <c r="CU67">
        <f t="shared" si="33"/>
        <v>0</v>
      </c>
      <c r="CV67">
        <f t="shared" si="33"/>
        <v>248.19299999999998</v>
      </c>
      <c r="CW67">
        <f t="shared" si="33"/>
        <v>0.44999999999999996</v>
      </c>
      <c r="CX67">
        <f t="shared" si="33"/>
        <v>0</v>
      </c>
      <c r="CY67">
        <f>(((S67+R67)*AT67)/100)</f>
        <v>255.53880000000001</v>
      </c>
      <c r="CZ67">
        <f>(((S67+R67)*AU67)/100)</f>
        <v>141.96600000000001</v>
      </c>
      <c r="DC67" t="s">
        <v>4</v>
      </c>
      <c r="DD67" t="s">
        <v>4</v>
      </c>
      <c r="DE67" t="s">
        <v>20</v>
      </c>
      <c r="DF67" t="s">
        <v>20</v>
      </c>
      <c r="DG67" t="s">
        <v>21</v>
      </c>
      <c r="DH67" t="s">
        <v>4</v>
      </c>
      <c r="DI67" t="s">
        <v>21</v>
      </c>
      <c r="DJ67" t="s">
        <v>20</v>
      </c>
      <c r="DK67" t="s">
        <v>4</v>
      </c>
      <c r="DL67" t="s">
        <v>4</v>
      </c>
      <c r="DM67" t="s">
        <v>4</v>
      </c>
      <c r="DN67">
        <v>0</v>
      </c>
      <c r="DO67">
        <v>0</v>
      </c>
      <c r="DP67">
        <v>1</v>
      </c>
      <c r="DQ67">
        <v>1</v>
      </c>
      <c r="DU67">
        <v>1009</v>
      </c>
      <c r="DV67" t="s">
        <v>36</v>
      </c>
      <c r="DW67" t="s">
        <v>36</v>
      </c>
      <c r="DX67">
        <v>1000</v>
      </c>
      <c r="EE67">
        <v>64675054</v>
      </c>
      <c r="EF67">
        <v>2</v>
      </c>
      <c r="EG67" t="s">
        <v>22</v>
      </c>
      <c r="EH67">
        <v>0</v>
      </c>
      <c r="EI67" t="s">
        <v>4</v>
      </c>
      <c r="EJ67">
        <v>1</v>
      </c>
      <c r="EK67">
        <v>6001</v>
      </c>
      <c r="EL67" t="s">
        <v>23</v>
      </c>
      <c r="EM67" t="s">
        <v>24</v>
      </c>
      <c r="EO67" t="s">
        <v>25</v>
      </c>
      <c r="EQ67">
        <v>0</v>
      </c>
      <c r="ER67">
        <v>1988.09</v>
      </c>
      <c r="ES67">
        <v>0</v>
      </c>
      <c r="ET67">
        <v>30.6</v>
      </c>
      <c r="EU67">
        <v>4.47</v>
      </c>
      <c r="EV67">
        <v>1957.49</v>
      </c>
      <c r="EW67">
        <v>215.82</v>
      </c>
      <c r="EX67">
        <v>0.36</v>
      </c>
      <c r="EY67">
        <v>0</v>
      </c>
      <c r="FQ67">
        <v>0</v>
      </c>
      <c r="FR67">
        <f>ROUND(IF(AND(BH67=3,BI67=3),P67,0),2)</f>
        <v>0</v>
      </c>
      <c r="FS67">
        <v>0</v>
      </c>
      <c r="FT67" t="s">
        <v>26</v>
      </c>
      <c r="FU67" t="s">
        <v>27</v>
      </c>
      <c r="FX67">
        <v>99</v>
      </c>
      <c r="FY67">
        <v>55.25</v>
      </c>
      <c r="GA67" t="s">
        <v>4</v>
      </c>
      <c r="GD67">
        <v>1</v>
      </c>
      <c r="GF67">
        <v>946602708</v>
      </c>
      <c r="GG67">
        <v>2</v>
      </c>
      <c r="GH67">
        <v>1</v>
      </c>
      <c r="GI67">
        <v>-2</v>
      </c>
      <c r="GJ67">
        <v>0</v>
      </c>
      <c r="GK67">
        <v>0</v>
      </c>
      <c r="GL67">
        <f>ROUND(IF(AND(BH67=3,BI67=3,FS67&lt;&gt;0),P67,0),2)</f>
        <v>0</v>
      </c>
      <c r="GM67">
        <f>ROUND(O67+X67+Y67,2)+GX67</f>
        <v>659.37</v>
      </c>
      <c r="GN67">
        <f>IF(OR(BI67=0,BI67=1),ROUND(O67+X67+Y67,2),0)</f>
        <v>659.37</v>
      </c>
      <c r="GO67">
        <f>IF(BI67=2,ROUND(O67+X67+Y67,2),0)</f>
        <v>0</v>
      </c>
      <c r="GP67">
        <f>IF(BI67=4,ROUND(O67+X67+Y67,2)+GX67,0)</f>
        <v>0</v>
      </c>
      <c r="GR67">
        <v>0</v>
      </c>
      <c r="GS67">
        <v>3</v>
      </c>
      <c r="GT67">
        <v>0</v>
      </c>
      <c r="GU67" t="s">
        <v>4</v>
      </c>
      <c r="GV67">
        <f>ROUND((GT67),6)</f>
        <v>0</v>
      </c>
      <c r="GW67">
        <v>1</v>
      </c>
      <c r="GX67">
        <f>ROUND(HC67*I67,2)</f>
        <v>0</v>
      </c>
      <c r="HA67">
        <v>0</v>
      </c>
      <c r="HB67">
        <v>0</v>
      </c>
      <c r="HC67">
        <f>GV67*GW67</f>
        <v>0</v>
      </c>
      <c r="IK67">
        <v>0</v>
      </c>
    </row>
    <row r="68" spans="1:245" x14ac:dyDescent="0.25">
      <c r="A68">
        <v>18</v>
      </c>
      <c r="B68">
        <v>1</v>
      </c>
      <c r="C68">
        <v>39</v>
      </c>
      <c r="E68" t="s">
        <v>100</v>
      </c>
      <c r="F68" t="s">
        <v>101</v>
      </c>
      <c r="G68" t="s">
        <v>102</v>
      </c>
      <c r="H68" t="s">
        <v>36</v>
      </c>
      <c r="I68">
        <f>I67*J68</f>
        <v>0.11438</v>
      </c>
      <c r="J68">
        <v>1</v>
      </c>
      <c r="O68">
        <f>ROUND(CP68,2)</f>
        <v>663.86</v>
      </c>
      <c r="P68">
        <f>ROUND(CQ68*I68,2)</f>
        <v>663.86</v>
      </c>
      <c r="Q68">
        <f>ROUND(CR68*I68,2)</f>
        <v>0</v>
      </c>
      <c r="R68">
        <f>ROUND(CS68*I68,2)</f>
        <v>0</v>
      </c>
      <c r="S68">
        <f>ROUND(CT68*I68,2)</f>
        <v>0</v>
      </c>
      <c r="T68">
        <f>ROUND(CU68*I68,2)</f>
        <v>0</v>
      </c>
      <c r="U68">
        <f>CV68*I68</f>
        <v>0</v>
      </c>
      <c r="V68">
        <f>CW68*I68</f>
        <v>0</v>
      </c>
      <c r="W68">
        <f>ROUND(CX68*I68,2)</f>
        <v>0</v>
      </c>
      <c r="X68">
        <f t="shared" si="32"/>
        <v>0</v>
      </c>
      <c r="Y68">
        <f t="shared" si="32"/>
        <v>0</v>
      </c>
      <c r="AA68">
        <v>68346973</v>
      </c>
      <c r="AB68">
        <f>ROUND((AC68+AD68+AF68),6)</f>
        <v>5804</v>
      </c>
      <c r="AC68">
        <f>ROUND((ES68),6)</f>
        <v>5804</v>
      </c>
      <c r="AD68">
        <f>ROUND((((ET68)-(EU68))+AE68),6)</f>
        <v>0</v>
      </c>
      <c r="AE68">
        <f>ROUND((EU68),6)</f>
        <v>0</v>
      </c>
      <c r="AF68">
        <f>ROUND((EV68),6)</f>
        <v>0</v>
      </c>
      <c r="AG68">
        <f>ROUND((AP68),6)</f>
        <v>0</v>
      </c>
      <c r="AH68">
        <f>(EW68)</f>
        <v>0</v>
      </c>
      <c r="AI68">
        <f>(EX68)</f>
        <v>0</v>
      </c>
      <c r="AJ68">
        <f>(AS68)</f>
        <v>0</v>
      </c>
      <c r="AK68">
        <v>5804</v>
      </c>
      <c r="AL68">
        <v>5804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  <c r="AS68">
        <v>0</v>
      </c>
      <c r="AT68">
        <v>99</v>
      </c>
      <c r="AU68">
        <v>55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D68" t="s">
        <v>4</v>
      </c>
      <c r="BE68" t="s">
        <v>4</v>
      </c>
      <c r="BF68" t="s">
        <v>4</v>
      </c>
      <c r="BG68" t="s">
        <v>4</v>
      </c>
      <c r="BH68">
        <v>3</v>
      </c>
      <c r="BI68">
        <v>1</v>
      </c>
      <c r="BJ68" t="s">
        <v>103</v>
      </c>
      <c r="BM68">
        <v>6001</v>
      </c>
      <c r="BN68">
        <v>0</v>
      </c>
      <c r="BO68" t="s">
        <v>4</v>
      </c>
      <c r="BP68">
        <v>0</v>
      </c>
      <c r="BQ68">
        <v>2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Y68" t="s">
        <v>4</v>
      </c>
      <c r="BZ68">
        <v>110</v>
      </c>
      <c r="CA68">
        <v>65</v>
      </c>
      <c r="CE68">
        <v>0</v>
      </c>
      <c r="CF68">
        <v>0</v>
      </c>
      <c r="CG68">
        <v>0</v>
      </c>
      <c r="CM68">
        <v>0</v>
      </c>
      <c r="CN68" t="s">
        <v>4</v>
      </c>
      <c r="CO68">
        <v>0</v>
      </c>
      <c r="CP68">
        <f>(P68+Q68+S68)</f>
        <v>663.86</v>
      </c>
      <c r="CQ68">
        <f>AC68*BC68</f>
        <v>5804</v>
      </c>
      <c r="CR68">
        <f>AD68*BB68</f>
        <v>0</v>
      </c>
      <c r="CS68">
        <f>AE68*BS68</f>
        <v>0</v>
      </c>
      <c r="CT68">
        <f>AF68*BA68</f>
        <v>0</v>
      </c>
      <c r="CU68">
        <f t="shared" si="33"/>
        <v>0</v>
      </c>
      <c r="CV68">
        <f t="shared" si="33"/>
        <v>0</v>
      </c>
      <c r="CW68">
        <f t="shared" si="33"/>
        <v>0</v>
      </c>
      <c r="CX68">
        <f t="shared" si="33"/>
        <v>0</v>
      </c>
      <c r="CY68">
        <f>(((S68+R68)*AT68)/100)</f>
        <v>0</v>
      </c>
      <c r="CZ68">
        <f>(((S68+R68)*AU68)/100)</f>
        <v>0</v>
      </c>
      <c r="DC68" t="s">
        <v>4</v>
      </c>
      <c r="DD68" t="s">
        <v>4</v>
      </c>
      <c r="DE68" t="s">
        <v>4</v>
      </c>
      <c r="DF68" t="s">
        <v>4</v>
      </c>
      <c r="DG68" t="s">
        <v>4</v>
      </c>
      <c r="DH68" t="s">
        <v>4</v>
      </c>
      <c r="DI68" t="s">
        <v>4</v>
      </c>
      <c r="DJ68" t="s">
        <v>4</v>
      </c>
      <c r="DK68" t="s">
        <v>4</v>
      </c>
      <c r="DL68" t="s">
        <v>4</v>
      </c>
      <c r="DM68" t="s">
        <v>4</v>
      </c>
      <c r="DN68">
        <v>0</v>
      </c>
      <c r="DO68">
        <v>0</v>
      </c>
      <c r="DP68">
        <v>1</v>
      </c>
      <c r="DQ68">
        <v>1</v>
      </c>
      <c r="DU68">
        <v>1009</v>
      </c>
      <c r="DV68" t="s">
        <v>36</v>
      </c>
      <c r="DW68" t="s">
        <v>36</v>
      </c>
      <c r="DX68">
        <v>1000</v>
      </c>
      <c r="EE68">
        <v>64675054</v>
      </c>
      <c r="EF68">
        <v>2</v>
      </c>
      <c r="EG68" t="s">
        <v>22</v>
      </c>
      <c r="EH68">
        <v>0</v>
      </c>
      <c r="EI68" t="s">
        <v>4</v>
      </c>
      <c r="EJ68">
        <v>1</v>
      </c>
      <c r="EK68">
        <v>6001</v>
      </c>
      <c r="EL68" t="s">
        <v>23</v>
      </c>
      <c r="EM68" t="s">
        <v>24</v>
      </c>
      <c r="EO68" t="s">
        <v>4</v>
      </c>
      <c r="EQ68">
        <v>0</v>
      </c>
      <c r="ER68">
        <v>5804</v>
      </c>
      <c r="ES68">
        <v>5804</v>
      </c>
      <c r="ET68">
        <v>0</v>
      </c>
      <c r="EU68">
        <v>0</v>
      </c>
      <c r="EV68">
        <v>0</v>
      </c>
      <c r="EW68">
        <v>0</v>
      </c>
      <c r="EX68">
        <v>0</v>
      </c>
      <c r="FQ68">
        <v>0</v>
      </c>
      <c r="FR68">
        <f>ROUND(IF(AND(BH68=3,BI68=3),P68,0),2)</f>
        <v>0</v>
      </c>
      <c r="FS68">
        <v>0</v>
      </c>
      <c r="FT68" t="s">
        <v>26</v>
      </c>
      <c r="FU68" t="s">
        <v>27</v>
      </c>
      <c r="FX68">
        <v>99</v>
      </c>
      <c r="FY68">
        <v>55.25</v>
      </c>
      <c r="GA68" t="s">
        <v>4</v>
      </c>
      <c r="GD68">
        <v>1</v>
      </c>
      <c r="GF68">
        <v>-751617735</v>
      </c>
      <c r="GG68">
        <v>2</v>
      </c>
      <c r="GH68">
        <v>1</v>
      </c>
      <c r="GI68">
        <v>-2</v>
      </c>
      <c r="GJ68">
        <v>0</v>
      </c>
      <c r="GK68">
        <v>0</v>
      </c>
      <c r="GL68">
        <f>ROUND(IF(AND(BH68=3,BI68=3,FS68&lt;&gt;0),P68,0),2)</f>
        <v>0</v>
      </c>
      <c r="GM68">
        <f>ROUND(O68+X68+Y68,2)+GX68</f>
        <v>663.86</v>
      </c>
      <c r="GN68">
        <f>IF(OR(BI68=0,BI68=1),ROUND(O68+X68+Y68,2),0)</f>
        <v>663.86</v>
      </c>
      <c r="GO68">
        <f>IF(BI68=2,ROUND(O68+X68+Y68,2),0)</f>
        <v>0</v>
      </c>
      <c r="GP68">
        <f>IF(BI68=4,ROUND(O68+X68+Y68,2)+GX68,0)</f>
        <v>0</v>
      </c>
      <c r="GR68">
        <v>0</v>
      </c>
      <c r="GS68">
        <v>3</v>
      </c>
      <c r="GT68">
        <v>0</v>
      </c>
      <c r="GU68" t="s">
        <v>4</v>
      </c>
      <c r="GV68">
        <f>ROUND((GT68),6)</f>
        <v>0</v>
      </c>
      <c r="GW68">
        <v>1</v>
      </c>
      <c r="GX68">
        <f>ROUND(HC68*I68,2)</f>
        <v>0</v>
      </c>
      <c r="HA68">
        <v>0</v>
      </c>
      <c r="HB68">
        <v>0</v>
      </c>
      <c r="HC68">
        <f>GV68*GW68</f>
        <v>0</v>
      </c>
      <c r="IK68">
        <v>0</v>
      </c>
    </row>
    <row r="69" spans="1:245" x14ac:dyDescent="0.25">
      <c r="A69">
        <v>17</v>
      </c>
      <c r="B69">
        <v>1</v>
      </c>
      <c r="C69">
        <f>ROW(SmtRes!A47)</f>
        <v>47</v>
      </c>
      <c r="D69">
        <f>ROW(EtalonRes!A47)</f>
        <v>47</v>
      </c>
      <c r="E69" t="s">
        <v>104</v>
      </c>
      <c r="F69" t="s">
        <v>105</v>
      </c>
      <c r="G69" t="s">
        <v>106</v>
      </c>
      <c r="H69" t="s">
        <v>107</v>
      </c>
      <c r="I69">
        <f>ROUND(0.41/100,9)</f>
        <v>4.1000000000000003E-3</v>
      </c>
      <c r="J69">
        <v>0</v>
      </c>
      <c r="O69">
        <f>ROUND(CP69,2)</f>
        <v>1.22</v>
      </c>
      <c r="P69">
        <f>ROUND(CQ69*I69,2)</f>
        <v>0.96</v>
      </c>
      <c r="Q69">
        <f>ROUND(CR69*I69,2)</f>
        <v>0.03</v>
      </c>
      <c r="R69">
        <f>ROUND(CS69*I69,2)</f>
        <v>0</v>
      </c>
      <c r="S69">
        <f>ROUND(CT69*I69,2)</f>
        <v>0.23</v>
      </c>
      <c r="T69">
        <f>ROUND(CU69*I69,2)</f>
        <v>0</v>
      </c>
      <c r="U69">
        <f>CV69*I69</f>
        <v>2.5366699999999999E-2</v>
      </c>
      <c r="V69">
        <f>CW69*I69</f>
        <v>1.0250000000000001E-4</v>
      </c>
      <c r="W69">
        <f>ROUND(CX69*I69,2)</f>
        <v>0</v>
      </c>
      <c r="X69">
        <f t="shared" si="32"/>
        <v>0.2</v>
      </c>
      <c r="Y69">
        <f t="shared" si="32"/>
        <v>0.14000000000000001</v>
      </c>
      <c r="AA69">
        <v>68346973</v>
      </c>
      <c r="AB69">
        <f>ROUND((AC69+AD69+AF69),6)</f>
        <v>298.88249999999999</v>
      </c>
      <c r="AC69">
        <f>ROUND((ES69),6)</f>
        <v>235.25</v>
      </c>
      <c r="AD69">
        <f>ROUND(((((ET69*1.25))-((EU69*1.25)))+AE69),6)</f>
        <v>7.5125000000000002</v>
      </c>
      <c r="AE69">
        <f>ROUND(((EU69*1.25)),6)</f>
        <v>0.27500000000000002</v>
      </c>
      <c r="AF69">
        <f>ROUND(((EV69*1.15)),6)</f>
        <v>56.12</v>
      </c>
      <c r="AG69">
        <f>ROUND((AP69),6)</f>
        <v>0</v>
      </c>
      <c r="AH69">
        <f>((EW69*1.15))</f>
        <v>6.1869999999999994</v>
      </c>
      <c r="AI69">
        <f>((EX69*1.25))</f>
        <v>2.5000000000000001E-2</v>
      </c>
      <c r="AJ69">
        <f>(AS69)</f>
        <v>0</v>
      </c>
      <c r="AK69">
        <v>290.06</v>
      </c>
      <c r="AL69">
        <v>235.25</v>
      </c>
      <c r="AM69">
        <v>6.01</v>
      </c>
      <c r="AN69">
        <v>0.22</v>
      </c>
      <c r="AO69">
        <v>48.8</v>
      </c>
      <c r="AP69">
        <v>0</v>
      </c>
      <c r="AQ69">
        <v>5.38</v>
      </c>
      <c r="AR69">
        <v>0.02</v>
      </c>
      <c r="AS69">
        <v>0</v>
      </c>
      <c r="AT69">
        <v>86</v>
      </c>
      <c r="AU69">
        <v>60</v>
      </c>
      <c r="AV69">
        <v>1</v>
      </c>
      <c r="AW69">
        <v>1</v>
      </c>
      <c r="AZ69">
        <v>1</v>
      </c>
      <c r="BA69">
        <v>1</v>
      </c>
      <c r="BB69">
        <v>1</v>
      </c>
      <c r="BC69">
        <v>1</v>
      </c>
      <c r="BD69" t="s">
        <v>4</v>
      </c>
      <c r="BE69" t="s">
        <v>4</v>
      </c>
      <c r="BF69" t="s">
        <v>4</v>
      </c>
      <c r="BG69" t="s">
        <v>4</v>
      </c>
      <c r="BH69">
        <v>0</v>
      </c>
      <c r="BI69">
        <v>1</v>
      </c>
      <c r="BJ69" t="s">
        <v>108</v>
      </c>
      <c r="BM69">
        <v>13001</v>
      </c>
      <c r="BN69">
        <v>0</v>
      </c>
      <c r="BO69" t="s">
        <v>4</v>
      </c>
      <c r="BP69">
        <v>0</v>
      </c>
      <c r="BQ69">
        <v>2</v>
      </c>
      <c r="BR69">
        <v>0</v>
      </c>
      <c r="BS69">
        <v>1</v>
      </c>
      <c r="BT69">
        <v>1</v>
      </c>
      <c r="BU69">
        <v>1</v>
      </c>
      <c r="BV69">
        <v>1</v>
      </c>
      <c r="BW69">
        <v>1</v>
      </c>
      <c r="BX69">
        <v>1</v>
      </c>
      <c r="BY69" t="s">
        <v>4</v>
      </c>
      <c r="BZ69">
        <v>95</v>
      </c>
      <c r="CA69">
        <v>70</v>
      </c>
      <c r="CE69">
        <v>0</v>
      </c>
      <c r="CF69">
        <v>0</v>
      </c>
      <c r="CG69">
        <v>0</v>
      </c>
      <c r="CM69">
        <v>0</v>
      </c>
      <c r="CN69" t="s">
        <v>19</v>
      </c>
      <c r="CO69">
        <v>0</v>
      </c>
      <c r="CP69">
        <f>(P69+Q69+S69)</f>
        <v>1.22</v>
      </c>
      <c r="CQ69">
        <f>AC69*BC69</f>
        <v>235.25</v>
      </c>
      <c r="CR69">
        <f>AD69*BB69</f>
        <v>7.5125000000000002</v>
      </c>
      <c r="CS69">
        <f>AE69*BS69</f>
        <v>0.27500000000000002</v>
      </c>
      <c r="CT69">
        <f>AF69*BA69</f>
        <v>56.12</v>
      </c>
      <c r="CU69">
        <f t="shared" si="33"/>
        <v>0</v>
      </c>
      <c r="CV69">
        <f t="shared" si="33"/>
        <v>6.1869999999999994</v>
      </c>
      <c r="CW69">
        <f t="shared" si="33"/>
        <v>2.5000000000000001E-2</v>
      </c>
      <c r="CX69">
        <f t="shared" si="33"/>
        <v>0</v>
      </c>
      <c r="CY69">
        <f>(((S69+R69)*AT69)/100)</f>
        <v>0.1978</v>
      </c>
      <c r="CZ69">
        <f>(((S69+R69)*AU69)/100)</f>
        <v>0.13800000000000001</v>
      </c>
      <c r="DC69" t="s">
        <v>4</v>
      </c>
      <c r="DD69" t="s">
        <v>4</v>
      </c>
      <c r="DE69" t="s">
        <v>20</v>
      </c>
      <c r="DF69" t="s">
        <v>20</v>
      </c>
      <c r="DG69" t="s">
        <v>21</v>
      </c>
      <c r="DH69" t="s">
        <v>4</v>
      </c>
      <c r="DI69" t="s">
        <v>21</v>
      </c>
      <c r="DJ69" t="s">
        <v>20</v>
      </c>
      <c r="DK69" t="s">
        <v>4</v>
      </c>
      <c r="DL69" t="s">
        <v>4</v>
      </c>
      <c r="DM69" t="s">
        <v>4</v>
      </c>
      <c r="DN69">
        <v>0</v>
      </c>
      <c r="DO69">
        <v>0</v>
      </c>
      <c r="DP69">
        <v>1</v>
      </c>
      <c r="DQ69">
        <v>1</v>
      </c>
      <c r="DU69">
        <v>1005</v>
      </c>
      <c r="DV69" t="s">
        <v>107</v>
      </c>
      <c r="DW69" t="s">
        <v>107</v>
      </c>
      <c r="DX69">
        <v>100</v>
      </c>
      <c r="EE69">
        <v>64675070</v>
      </c>
      <c r="EF69">
        <v>2</v>
      </c>
      <c r="EG69" t="s">
        <v>22</v>
      </c>
      <c r="EH69">
        <v>0</v>
      </c>
      <c r="EI69" t="s">
        <v>4</v>
      </c>
      <c r="EJ69">
        <v>1</v>
      </c>
      <c r="EK69">
        <v>13001</v>
      </c>
      <c r="EL69" t="s">
        <v>109</v>
      </c>
      <c r="EM69" t="s">
        <v>110</v>
      </c>
      <c r="EO69" t="s">
        <v>25</v>
      </c>
      <c r="EQ69">
        <v>0</v>
      </c>
      <c r="ER69">
        <v>290.06</v>
      </c>
      <c r="ES69">
        <v>235.25</v>
      </c>
      <c r="ET69">
        <v>6.01</v>
      </c>
      <c r="EU69">
        <v>0.22</v>
      </c>
      <c r="EV69">
        <v>48.8</v>
      </c>
      <c r="EW69">
        <v>5.38</v>
      </c>
      <c r="EX69">
        <v>0.02</v>
      </c>
      <c r="EY69">
        <v>0</v>
      </c>
      <c r="FQ69">
        <v>0</v>
      </c>
      <c r="FR69">
        <f>ROUND(IF(AND(BH69=3,BI69=3),P69,0),2)</f>
        <v>0</v>
      </c>
      <c r="FS69">
        <v>0</v>
      </c>
      <c r="FT69" t="s">
        <v>26</v>
      </c>
      <c r="FU69" t="s">
        <v>27</v>
      </c>
      <c r="FX69">
        <v>85.5</v>
      </c>
      <c r="FY69">
        <v>59.5</v>
      </c>
      <c r="GA69" t="s">
        <v>4</v>
      </c>
      <c r="GD69">
        <v>1</v>
      </c>
      <c r="GF69">
        <v>-746701334</v>
      </c>
      <c r="GG69">
        <v>2</v>
      </c>
      <c r="GH69">
        <v>1</v>
      </c>
      <c r="GI69">
        <v>-2</v>
      </c>
      <c r="GJ69">
        <v>0</v>
      </c>
      <c r="GK69">
        <v>0</v>
      </c>
      <c r="GL69">
        <f>ROUND(IF(AND(BH69=3,BI69=3,FS69&lt;&gt;0),P69,0),2)</f>
        <v>0</v>
      </c>
      <c r="GM69">
        <f>ROUND(O69+X69+Y69,2)+GX69</f>
        <v>1.56</v>
      </c>
      <c r="GN69">
        <f>IF(OR(BI69=0,BI69=1),ROUND(O69+X69+Y69,2),0)</f>
        <v>1.56</v>
      </c>
      <c r="GO69">
        <f>IF(BI69=2,ROUND(O69+X69+Y69,2),0)</f>
        <v>0</v>
      </c>
      <c r="GP69">
        <f>IF(BI69=4,ROUND(O69+X69+Y69,2)+GX69,0)</f>
        <v>0</v>
      </c>
      <c r="GR69">
        <v>0</v>
      </c>
      <c r="GS69">
        <v>3</v>
      </c>
      <c r="GT69">
        <v>0</v>
      </c>
      <c r="GU69" t="s">
        <v>4</v>
      </c>
      <c r="GV69">
        <f>ROUND((GT69),6)</f>
        <v>0</v>
      </c>
      <c r="GW69">
        <v>1</v>
      </c>
      <c r="GX69">
        <f>ROUND(HC69*I69,2)</f>
        <v>0</v>
      </c>
      <c r="HA69">
        <v>0</v>
      </c>
      <c r="HB69">
        <v>0</v>
      </c>
      <c r="HC69">
        <f>GV69*GW69</f>
        <v>0</v>
      </c>
      <c r="IK69">
        <v>0</v>
      </c>
    </row>
    <row r="71" spans="1:245" x14ac:dyDescent="0.25">
      <c r="A71" s="2">
        <v>51</v>
      </c>
      <c r="B71" s="2">
        <f>B61</f>
        <v>1</v>
      </c>
      <c r="C71" s="2">
        <f>A61</f>
        <v>4</v>
      </c>
      <c r="D71" s="2">
        <f>ROW(A61)</f>
        <v>61</v>
      </c>
      <c r="E71" s="2"/>
      <c r="F71" s="2" t="str">
        <f>IF(F61&lt;&gt;"",F61,"")</f>
        <v>Новый раздел</v>
      </c>
      <c r="G71" s="2" t="str">
        <f>IF(G61&lt;&gt;"",G61,"")</f>
        <v>Мероприятия по усилению конструкций перекрытий</v>
      </c>
      <c r="H71" s="2">
        <v>0</v>
      </c>
      <c r="I71" s="2"/>
      <c r="J71" s="2"/>
      <c r="K71" s="2"/>
      <c r="L71" s="2"/>
      <c r="M71" s="2"/>
      <c r="N71" s="2"/>
      <c r="O71" s="2">
        <f t="shared" ref="O71:T71" si="34">ROUND(AB71,2)</f>
        <v>2393.61</v>
      </c>
      <c r="P71" s="2">
        <f t="shared" si="34"/>
        <v>1968.63</v>
      </c>
      <c r="Q71" s="2">
        <f t="shared" si="34"/>
        <v>48.72</v>
      </c>
      <c r="R71" s="2">
        <f t="shared" si="34"/>
        <v>7.28</v>
      </c>
      <c r="S71" s="2">
        <f t="shared" si="34"/>
        <v>376.26</v>
      </c>
      <c r="T71" s="2">
        <f t="shared" si="34"/>
        <v>0</v>
      </c>
      <c r="U71" s="2">
        <f>AH71</f>
        <v>42.311261839999993</v>
      </c>
      <c r="V71" s="2">
        <f>AI71</f>
        <v>0.54899850000000006</v>
      </c>
      <c r="W71" s="2">
        <f>ROUND(AJ71,2)</f>
        <v>0</v>
      </c>
      <c r="X71" s="2">
        <f>ROUND(AK71,2)</f>
        <v>379.68</v>
      </c>
      <c r="Y71" s="2">
        <f>ROUND(AL71,2)</f>
        <v>210.96</v>
      </c>
      <c r="Z71" s="2"/>
      <c r="AA71" s="2"/>
      <c r="AB71" s="2">
        <f>ROUND(SUMIF(AA65:AA69,"=68346973",O65:O69),2)</f>
        <v>2393.61</v>
      </c>
      <c r="AC71" s="2">
        <f>ROUND(SUMIF(AA65:AA69,"=68346973",P65:P69),2)</f>
        <v>1968.63</v>
      </c>
      <c r="AD71" s="2">
        <f>ROUND(SUMIF(AA65:AA69,"=68346973",Q65:Q69),2)</f>
        <v>48.72</v>
      </c>
      <c r="AE71" s="2">
        <f>ROUND(SUMIF(AA65:AA69,"=68346973",R65:R69),2)</f>
        <v>7.28</v>
      </c>
      <c r="AF71" s="2">
        <f>ROUND(SUMIF(AA65:AA69,"=68346973",S65:S69),2)</f>
        <v>376.26</v>
      </c>
      <c r="AG71" s="2">
        <f>ROUND(SUMIF(AA65:AA69,"=68346973",T65:T69),2)</f>
        <v>0</v>
      </c>
      <c r="AH71" s="2">
        <f>SUMIF(AA65:AA69,"=68346973",U65:U69)</f>
        <v>42.311261839999993</v>
      </c>
      <c r="AI71" s="2">
        <f>SUMIF(AA65:AA69,"=68346973",V65:V69)</f>
        <v>0.54899850000000006</v>
      </c>
      <c r="AJ71" s="2">
        <f>ROUND(SUMIF(AA65:AA69,"=68346973",W65:W69),2)</f>
        <v>0</v>
      </c>
      <c r="AK71" s="2">
        <f>ROUND(SUMIF(AA65:AA69,"=68346973",X65:X69),2)</f>
        <v>379.68</v>
      </c>
      <c r="AL71" s="2">
        <f>ROUND(SUMIF(AA65:AA69,"=68346973",Y65:Y69),2)</f>
        <v>210.96</v>
      </c>
      <c r="AM71" s="2"/>
      <c r="AN71" s="2"/>
      <c r="AO71" s="2">
        <f t="shared" ref="AO71:BC71" si="35">ROUND(BX71,2)</f>
        <v>0</v>
      </c>
      <c r="AP71" s="2">
        <f t="shared" si="35"/>
        <v>0</v>
      </c>
      <c r="AQ71" s="2">
        <f t="shared" si="35"/>
        <v>0</v>
      </c>
      <c r="AR71" s="2">
        <f t="shared" si="35"/>
        <v>2984.25</v>
      </c>
      <c r="AS71" s="2">
        <f t="shared" si="35"/>
        <v>2984.25</v>
      </c>
      <c r="AT71" s="2">
        <f t="shared" si="35"/>
        <v>0</v>
      </c>
      <c r="AU71" s="2">
        <f t="shared" si="35"/>
        <v>0</v>
      </c>
      <c r="AV71" s="2">
        <f t="shared" si="35"/>
        <v>1968.63</v>
      </c>
      <c r="AW71" s="2">
        <f t="shared" si="35"/>
        <v>1968.63</v>
      </c>
      <c r="AX71" s="2">
        <f t="shared" si="35"/>
        <v>0</v>
      </c>
      <c r="AY71" s="2">
        <f t="shared" si="35"/>
        <v>1968.63</v>
      </c>
      <c r="AZ71" s="2">
        <f t="shared" si="35"/>
        <v>0</v>
      </c>
      <c r="BA71" s="2">
        <f t="shared" si="35"/>
        <v>0</v>
      </c>
      <c r="BB71" s="2">
        <f t="shared" si="35"/>
        <v>0</v>
      </c>
      <c r="BC71" s="2">
        <f t="shared" si="35"/>
        <v>0</v>
      </c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>
        <f>ROUND(SUMIF(AA65:AA69,"=68346973",FQ65:FQ69),2)</f>
        <v>0</v>
      </c>
      <c r="BY71" s="2">
        <f>ROUND(SUMIF(AA65:AA69,"=68346973",FR65:FR69),2)</f>
        <v>0</v>
      </c>
      <c r="BZ71" s="2">
        <f>ROUND(SUMIF(AA65:AA69,"=68346973",GL65:GL69),2)</f>
        <v>0</v>
      </c>
      <c r="CA71" s="2">
        <f>ROUND(SUMIF(AA65:AA69,"=68346973",GM65:GM69),2)</f>
        <v>2984.25</v>
      </c>
      <c r="CB71" s="2">
        <f>ROUND(SUMIF(AA65:AA69,"=68346973",GN65:GN69),2)</f>
        <v>2984.25</v>
      </c>
      <c r="CC71" s="2">
        <f>ROUND(SUMIF(AA65:AA69,"=68346973",GO65:GO69),2)</f>
        <v>0</v>
      </c>
      <c r="CD71" s="2">
        <f>ROUND(SUMIF(AA65:AA69,"=68346973",GP65:GP69),2)</f>
        <v>0</v>
      </c>
      <c r="CE71" s="2">
        <f>AC71-BX71</f>
        <v>1968.63</v>
      </c>
      <c r="CF71" s="2">
        <f>AC71-BY71</f>
        <v>1968.63</v>
      </c>
      <c r="CG71" s="2">
        <f>BX71-BZ71</f>
        <v>0</v>
      </c>
      <c r="CH71" s="2">
        <f>AC71-BX71-BY71+BZ71</f>
        <v>1968.63</v>
      </c>
      <c r="CI71" s="2">
        <f>BY71-BZ71</f>
        <v>0</v>
      </c>
      <c r="CJ71" s="2">
        <f>ROUND(SUMIF(AA65:AA69,"=68346973",GX65:GX69),2)</f>
        <v>0</v>
      </c>
      <c r="CK71" s="2">
        <f>ROUND(SUMIF(AA65:AA69,"=68346973",GY65:GY69),2)</f>
        <v>0</v>
      </c>
      <c r="CL71" s="2">
        <f>ROUND(SUMIF(AA65:AA69,"=68346973",GZ65:GZ69),2)</f>
        <v>0</v>
      </c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  <c r="EI71" s="3"/>
      <c r="EJ71" s="3"/>
      <c r="EK71" s="3"/>
      <c r="EL71" s="3"/>
      <c r="EM71" s="3"/>
      <c r="EN71" s="3"/>
      <c r="EO71" s="3"/>
      <c r="EP71" s="3"/>
      <c r="EQ71" s="3"/>
      <c r="ER71" s="3"/>
      <c r="ES71" s="3"/>
      <c r="ET71" s="3"/>
      <c r="EU71" s="3"/>
      <c r="EV71" s="3"/>
      <c r="EW71" s="3"/>
      <c r="EX71" s="3"/>
      <c r="EY71" s="3"/>
      <c r="EZ71" s="3"/>
      <c r="FA71" s="3"/>
      <c r="FB71" s="3"/>
      <c r="FC71" s="3"/>
      <c r="FD71" s="3"/>
      <c r="FE71" s="3"/>
      <c r="FF71" s="3"/>
      <c r="FG71" s="3"/>
      <c r="FH71" s="3"/>
      <c r="FI71" s="3"/>
      <c r="FJ71" s="3"/>
      <c r="FK71" s="3"/>
      <c r="FL71" s="3"/>
      <c r="FM71" s="3"/>
      <c r="FN71" s="3"/>
      <c r="FO71" s="3"/>
      <c r="FP71" s="3"/>
      <c r="FQ71" s="3"/>
      <c r="FR71" s="3"/>
      <c r="FS71" s="3"/>
      <c r="FT71" s="3"/>
      <c r="FU71" s="3"/>
      <c r="FV71" s="3"/>
      <c r="FW71" s="3"/>
      <c r="FX71" s="3"/>
      <c r="FY71" s="3"/>
      <c r="FZ71" s="3"/>
      <c r="GA71" s="3"/>
      <c r="GB71" s="3"/>
      <c r="GC71" s="3"/>
      <c r="GD71" s="3"/>
      <c r="GE71" s="3"/>
      <c r="GF71" s="3"/>
      <c r="GG71" s="3"/>
      <c r="GH71" s="3"/>
      <c r="GI71" s="3"/>
      <c r="GJ71" s="3"/>
      <c r="GK71" s="3"/>
      <c r="GL71" s="3"/>
      <c r="GM71" s="3"/>
      <c r="GN71" s="3"/>
      <c r="GO71" s="3"/>
      <c r="GP71" s="3"/>
      <c r="GQ71" s="3"/>
      <c r="GR71" s="3"/>
      <c r="GS71" s="3"/>
      <c r="GT71" s="3"/>
      <c r="GU71" s="3"/>
      <c r="GV71" s="3"/>
      <c r="GW71" s="3"/>
      <c r="GX71" s="3">
        <v>0</v>
      </c>
    </row>
    <row r="73" spans="1:245" x14ac:dyDescent="0.25">
      <c r="A73" s="4">
        <v>50</v>
      </c>
      <c r="B73" s="4">
        <v>0</v>
      </c>
      <c r="C73" s="4">
        <v>0</v>
      </c>
      <c r="D73" s="4">
        <v>1</v>
      </c>
      <c r="E73" s="4">
        <v>201</v>
      </c>
      <c r="F73" s="4">
        <f>ROUND(Source!O71,O73)</f>
        <v>2393.61</v>
      </c>
      <c r="G73" s="4" t="s">
        <v>38</v>
      </c>
      <c r="H73" s="4" t="s">
        <v>39</v>
      </c>
      <c r="I73" s="4"/>
      <c r="J73" s="4"/>
      <c r="K73" s="4">
        <v>201</v>
      </c>
      <c r="L73" s="4">
        <v>1</v>
      </c>
      <c r="M73" s="4">
        <v>3</v>
      </c>
      <c r="N73" s="4" t="s">
        <v>4</v>
      </c>
      <c r="O73" s="4">
        <v>2</v>
      </c>
      <c r="P73" s="4"/>
      <c r="Q73" s="4"/>
      <c r="R73" s="4"/>
      <c r="S73" s="4"/>
      <c r="T73" s="4"/>
      <c r="U73" s="4"/>
      <c r="V73" s="4"/>
      <c r="W73" s="4"/>
    </row>
    <row r="74" spans="1:245" x14ac:dyDescent="0.25">
      <c r="A74" s="4">
        <v>50</v>
      </c>
      <c r="B74" s="4">
        <v>0</v>
      </c>
      <c r="C74" s="4">
        <v>0</v>
      </c>
      <c r="D74" s="4">
        <v>1</v>
      </c>
      <c r="E74" s="4">
        <v>202</v>
      </c>
      <c r="F74" s="4">
        <f>ROUND(Source!P71,O74)</f>
        <v>1968.63</v>
      </c>
      <c r="G74" s="4" t="s">
        <v>40</v>
      </c>
      <c r="H74" s="4" t="s">
        <v>41</v>
      </c>
      <c r="I74" s="4"/>
      <c r="J74" s="4"/>
      <c r="K74" s="4">
        <v>202</v>
      </c>
      <c r="L74" s="4">
        <v>2</v>
      </c>
      <c r="M74" s="4">
        <v>3</v>
      </c>
      <c r="N74" s="4" t="s">
        <v>4</v>
      </c>
      <c r="O74" s="4">
        <v>2</v>
      </c>
      <c r="P74" s="4"/>
      <c r="Q74" s="4"/>
      <c r="R74" s="4"/>
      <c r="S74" s="4"/>
      <c r="T74" s="4"/>
      <c r="U74" s="4"/>
      <c r="V74" s="4"/>
      <c r="W74" s="4"/>
    </row>
    <row r="75" spans="1:245" x14ac:dyDescent="0.25">
      <c r="A75" s="4">
        <v>50</v>
      </c>
      <c r="B75" s="4">
        <v>0</v>
      </c>
      <c r="C75" s="4">
        <v>0</v>
      </c>
      <c r="D75" s="4">
        <v>1</v>
      </c>
      <c r="E75" s="4">
        <v>222</v>
      </c>
      <c r="F75" s="4">
        <f>ROUND(Source!AO71,O75)</f>
        <v>0</v>
      </c>
      <c r="G75" s="4" t="s">
        <v>42</v>
      </c>
      <c r="H75" s="4" t="s">
        <v>43</v>
      </c>
      <c r="I75" s="4"/>
      <c r="J75" s="4"/>
      <c r="K75" s="4">
        <v>222</v>
      </c>
      <c r="L75" s="4">
        <v>3</v>
      </c>
      <c r="M75" s="4">
        <v>3</v>
      </c>
      <c r="N75" s="4" t="s">
        <v>4</v>
      </c>
      <c r="O75" s="4">
        <v>2</v>
      </c>
      <c r="P75" s="4"/>
      <c r="Q75" s="4"/>
      <c r="R75" s="4"/>
      <c r="S75" s="4"/>
      <c r="T75" s="4"/>
      <c r="U75" s="4"/>
      <c r="V75" s="4"/>
      <c r="W75" s="4"/>
    </row>
    <row r="76" spans="1:245" x14ac:dyDescent="0.25">
      <c r="A76" s="4">
        <v>50</v>
      </c>
      <c r="B76" s="4">
        <v>0</v>
      </c>
      <c r="C76" s="4">
        <v>0</v>
      </c>
      <c r="D76" s="4">
        <v>1</v>
      </c>
      <c r="E76" s="4">
        <v>225</v>
      </c>
      <c r="F76" s="4">
        <f>ROUND(Source!AV71,O76)</f>
        <v>1968.63</v>
      </c>
      <c r="G76" s="4" t="s">
        <v>44</v>
      </c>
      <c r="H76" s="4" t="s">
        <v>45</v>
      </c>
      <c r="I76" s="4"/>
      <c r="J76" s="4"/>
      <c r="K76" s="4">
        <v>225</v>
      </c>
      <c r="L76" s="4">
        <v>4</v>
      </c>
      <c r="M76" s="4">
        <v>3</v>
      </c>
      <c r="N76" s="4" t="s">
        <v>4</v>
      </c>
      <c r="O76" s="4">
        <v>2</v>
      </c>
      <c r="P76" s="4"/>
      <c r="Q76" s="4"/>
      <c r="R76" s="4"/>
      <c r="S76" s="4"/>
      <c r="T76" s="4"/>
      <c r="U76" s="4"/>
      <c r="V76" s="4"/>
      <c r="W76" s="4"/>
    </row>
    <row r="77" spans="1:245" x14ac:dyDescent="0.25">
      <c r="A77" s="4">
        <v>50</v>
      </c>
      <c r="B77" s="4">
        <v>0</v>
      </c>
      <c r="C77" s="4">
        <v>0</v>
      </c>
      <c r="D77" s="4">
        <v>1</v>
      </c>
      <c r="E77" s="4">
        <v>226</v>
      </c>
      <c r="F77" s="4">
        <f>ROUND(Source!AW71,O77)</f>
        <v>1968.63</v>
      </c>
      <c r="G77" s="4" t="s">
        <v>46</v>
      </c>
      <c r="H77" s="4" t="s">
        <v>47</v>
      </c>
      <c r="I77" s="4"/>
      <c r="J77" s="4"/>
      <c r="K77" s="4">
        <v>226</v>
      </c>
      <c r="L77" s="4">
        <v>5</v>
      </c>
      <c r="M77" s="4">
        <v>3</v>
      </c>
      <c r="N77" s="4" t="s">
        <v>4</v>
      </c>
      <c r="O77" s="4">
        <v>2</v>
      </c>
      <c r="P77" s="4"/>
      <c r="Q77" s="4"/>
      <c r="R77" s="4"/>
      <c r="S77" s="4"/>
      <c r="T77" s="4"/>
      <c r="U77" s="4"/>
      <c r="V77" s="4"/>
      <c r="W77" s="4"/>
    </row>
    <row r="78" spans="1:245" x14ac:dyDescent="0.25">
      <c r="A78" s="4">
        <v>50</v>
      </c>
      <c r="B78" s="4">
        <v>0</v>
      </c>
      <c r="C78" s="4">
        <v>0</v>
      </c>
      <c r="D78" s="4">
        <v>1</v>
      </c>
      <c r="E78" s="4">
        <v>227</v>
      </c>
      <c r="F78" s="4">
        <f>ROUND(Source!AX71,O78)</f>
        <v>0</v>
      </c>
      <c r="G78" s="4" t="s">
        <v>48</v>
      </c>
      <c r="H78" s="4" t="s">
        <v>49</v>
      </c>
      <c r="I78" s="4"/>
      <c r="J78" s="4"/>
      <c r="K78" s="4">
        <v>227</v>
      </c>
      <c r="L78" s="4">
        <v>6</v>
      </c>
      <c r="M78" s="4">
        <v>3</v>
      </c>
      <c r="N78" s="4" t="s">
        <v>4</v>
      </c>
      <c r="O78" s="4">
        <v>2</v>
      </c>
      <c r="P78" s="4"/>
      <c r="Q78" s="4"/>
      <c r="R78" s="4"/>
      <c r="S78" s="4"/>
      <c r="T78" s="4"/>
      <c r="U78" s="4"/>
      <c r="V78" s="4"/>
      <c r="W78" s="4"/>
    </row>
    <row r="79" spans="1:245" x14ac:dyDescent="0.25">
      <c r="A79" s="4">
        <v>50</v>
      </c>
      <c r="B79" s="4">
        <v>0</v>
      </c>
      <c r="C79" s="4">
        <v>0</v>
      </c>
      <c r="D79" s="4">
        <v>1</v>
      </c>
      <c r="E79" s="4">
        <v>228</v>
      </c>
      <c r="F79" s="4">
        <f>ROUND(Source!AY71,O79)</f>
        <v>1968.63</v>
      </c>
      <c r="G79" s="4" t="s">
        <v>50</v>
      </c>
      <c r="H79" s="4" t="s">
        <v>51</v>
      </c>
      <c r="I79" s="4"/>
      <c r="J79" s="4"/>
      <c r="K79" s="4">
        <v>228</v>
      </c>
      <c r="L79" s="4">
        <v>7</v>
      </c>
      <c r="M79" s="4">
        <v>3</v>
      </c>
      <c r="N79" s="4" t="s">
        <v>4</v>
      </c>
      <c r="O79" s="4">
        <v>2</v>
      </c>
      <c r="P79" s="4"/>
      <c r="Q79" s="4"/>
      <c r="R79" s="4"/>
      <c r="S79" s="4"/>
      <c r="T79" s="4"/>
      <c r="U79" s="4"/>
      <c r="V79" s="4"/>
      <c r="W79" s="4"/>
    </row>
    <row r="80" spans="1:245" x14ac:dyDescent="0.25">
      <c r="A80" s="4">
        <v>50</v>
      </c>
      <c r="B80" s="4">
        <v>0</v>
      </c>
      <c r="C80" s="4">
        <v>0</v>
      </c>
      <c r="D80" s="4">
        <v>1</v>
      </c>
      <c r="E80" s="4">
        <v>216</v>
      </c>
      <c r="F80" s="4">
        <f>ROUND(Source!AP71,O80)</f>
        <v>0</v>
      </c>
      <c r="G80" s="4" t="s">
        <v>52</v>
      </c>
      <c r="H80" s="4" t="s">
        <v>53</v>
      </c>
      <c r="I80" s="4"/>
      <c r="J80" s="4"/>
      <c r="K80" s="4">
        <v>216</v>
      </c>
      <c r="L80" s="4">
        <v>8</v>
      </c>
      <c r="M80" s="4">
        <v>3</v>
      </c>
      <c r="N80" s="4" t="s">
        <v>4</v>
      </c>
      <c r="O80" s="4">
        <v>2</v>
      </c>
      <c r="P80" s="4"/>
      <c r="Q80" s="4"/>
      <c r="R80" s="4"/>
      <c r="S80" s="4"/>
      <c r="T80" s="4"/>
      <c r="U80" s="4"/>
      <c r="V80" s="4"/>
      <c r="W80" s="4"/>
    </row>
    <row r="81" spans="1:23" x14ac:dyDescent="0.25">
      <c r="A81" s="4">
        <v>50</v>
      </c>
      <c r="B81" s="4">
        <v>0</v>
      </c>
      <c r="C81" s="4">
        <v>0</v>
      </c>
      <c r="D81" s="4">
        <v>1</v>
      </c>
      <c r="E81" s="4">
        <v>223</v>
      </c>
      <c r="F81" s="4">
        <f>ROUND(Source!AQ71,O81)</f>
        <v>0</v>
      </c>
      <c r="G81" s="4" t="s">
        <v>54</v>
      </c>
      <c r="H81" s="4" t="s">
        <v>55</v>
      </c>
      <c r="I81" s="4"/>
      <c r="J81" s="4"/>
      <c r="K81" s="4">
        <v>223</v>
      </c>
      <c r="L81" s="4">
        <v>9</v>
      </c>
      <c r="M81" s="4">
        <v>3</v>
      </c>
      <c r="N81" s="4" t="s">
        <v>4</v>
      </c>
      <c r="O81" s="4">
        <v>2</v>
      </c>
      <c r="P81" s="4"/>
      <c r="Q81" s="4"/>
      <c r="R81" s="4"/>
      <c r="S81" s="4"/>
      <c r="T81" s="4"/>
      <c r="U81" s="4"/>
      <c r="V81" s="4"/>
      <c r="W81" s="4"/>
    </row>
    <row r="82" spans="1:23" x14ac:dyDescent="0.25">
      <c r="A82" s="4">
        <v>50</v>
      </c>
      <c r="B82" s="4">
        <v>0</v>
      </c>
      <c r="C82" s="4">
        <v>0</v>
      </c>
      <c r="D82" s="4">
        <v>1</v>
      </c>
      <c r="E82" s="4">
        <v>229</v>
      </c>
      <c r="F82" s="4">
        <f>ROUND(Source!AZ71,O82)</f>
        <v>0</v>
      </c>
      <c r="G82" s="4" t="s">
        <v>56</v>
      </c>
      <c r="H82" s="4" t="s">
        <v>57</v>
      </c>
      <c r="I82" s="4"/>
      <c r="J82" s="4"/>
      <c r="K82" s="4">
        <v>229</v>
      </c>
      <c r="L82" s="4">
        <v>10</v>
      </c>
      <c r="M82" s="4">
        <v>3</v>
      </c>
      <c r="N82" s="4" t="s">
        <v>4</v>
      </c>
      <c r="O82" s="4">
        <v>2</v>
      </c>
      <c r="P82" s="4"/>
      <c r="Q82" s="4"/>
      <c r="R82" s="4"/>
      <c r="S82" s="4"/>
      <c r="T82" s="4"/>
      <c r="U82" s="4"/>
      <c r="V82" s="4"/>
      <c r="W82" s="4"/>
    </row>
    <row r="83" spans="1:23" x14ac:dyDescent="0.25">
      <c r="A83" s="4">
        <v>50</v>
      </c>
      <c r="B83" s="4">
        <v>0</v>
      </c>
      <c r="C83" s="4">
        <v>0</v>
      </c>
      <c r="D83" s="4">
        <v>1</v>
      </c>
      <c r="E83" s="4">
        <v>203</v>
      </c>
      <c r="F83" s="4">
        <f>ROUND(Source!Q71,O83)</f>
        <v>48.72</v>
      </c>
      <c r="G83" s="4" t="s">
        <v>58</v>
      </c>
      <c r="H83" s="4" t="s">
        <v>59</v>
      </c>
      <c r="I83" s="4"/>
      <c r="J83" s="4"/>
      <c r="K83" s="4">
        <v>203</v>
      </c>
      <c r="L83" s="4">
        <v>11</v>
      </c>
      <c r="M83" s="4">
        <v>3</v>
      </c>
      <c r="N83" s="4" t="s">
        <v>4</v>
      </c>
      <c r="O83" s="4">
        <v>2</v>
      </c>
      <c r="P83" s="4"/>
      <c r="Q83" s="4"/>
      <c r="R83" s="4"/>
      <c r="S83" s="4"/>
      <c r="T83" s="4"/>
      <c r="U83" s="4"/>
      <c r="V83" s="4"/>
      <c r="W83" s="4"/>
    </row>
    <row r="84" spans="1:23" x14ac:dyDescent="0.25">
      <c r="A84" s="4">
        <v>50</v>
      </c>
      <c r="B84" s="4">
        <v>0</v>
      </c>
      <c r="C84" s="4">
        <v>0</v>
      </c>
      <c r="D84" s="4">
        <v>1</v>
      </c>
      <c r="E84" s="4">
        <v>231</v>
      </c>
      <c r="F84" s="4">
        <f>ROUND(Source!BB71,O84)</f>
        <v>0</v>
      </c>
      <c r="G84" s="4" t="s">
        <v>60</v>
      </c>
      <c r="H84" s="4" t="s">
        <v>61</v>
      </c>
      <c r="I84" s="4"/>
      <c r="J84" s="4"/>
      <c r="K84" s="4">
        <v>231</v>
      </c>
      <c r="L84" s="4">
        <v>12</v>
      </c>
      <c r="M84" s="4">
        <v>3</v>
      </c>
      <c r="N84" s="4" t="s">
        <v>4</v>
      </c>
      <c r="O84" s="4">
        <v>2</v>
      </c>
      <c r="P84" s="4"/>
      <c r="Q84" s="4"/>
      <c r="R84" s="4"/>
      <c r="S84" s="4"/>
      <c r="T84" s="4"/>
      <c r="U84" s="4"/>
      <c r="V84" s="4"/>
      <c r="W84" s="4"/>
    </row>
    <row r="85" spans="1:23" x14ac:dyDescent="0.25">
      <c r="A85" s="4">
        <v>50</v>
      </c>
      <c r="B85" s="4">
        <v>0</v>
      </c>
      <c r="C85" s="4">
        <v>0</v>
      </c>
      <c r="D85" s="4">
        <v>1</v>
      </c>
      <c r="E85" s="4">
        <v>204</v>
      </c>
      <c r="F85" s="4">
        <f>ROUND(Source!R71,O85)</f>
        <v>7.28</v>
      </c>
      <c r="G85" s="4" t="s">
        <v>62</v>
      </c>
      <c r="H85" s="4" t="s">
        <v>63</v>
      </c>
      <c r="I85" s="4"/>
      <c r="J85" s="4"/>
      <c r="K85" s="4">
        <v>204</v>
      </c>
      <c r="L85" s="4">
        <v>13</v>
      </c>
      <c r="M85" s="4">
        <v>3</v>
      </c>
      <c r="N85" s="4" t="s">
        <v>4</v>
      </c>
      <c r="O85" s="4">
        <v>2</v>
      </c>
      <c r="P85" s="4"/>
      <c r="Q85" s="4"/>
      <c r="R85" s="4"/>
      <c r="S85" s="4"/>
      <c r="T85" s="4"/>
      <c r="U85" s="4"/>
      <c r="V85" s="4"/>
      <c r="W85" s="4"/>
    </row>
    <row r="86" spans="1:23" x14ac:dyDescent="0.25">
      <c r="A86" s="4">
        <v>50</v>
      </c>
      <c r="B86" s="4">
        <v>0</v>
      </c>
      <c r="C86" s="4">
        <v>0</v>
      </c>
      <c r="D86" s="4">
        <v>1</v>
      </c>
      <c r="E86" s="4">
        <v>205</v>
      </c>
      <c r="F86" s="4">
        <f>ROUND(Source!S71,O86)</f>
        <v>376.26</v>
      </c>
      <c r="G86" s="4" t="s">
        <v>64</v>
      </c>
      <c r="H86" s="4" t="s">
        <v>65</v>
      </c>
      <c r="I86" s="4"/>
      <c r="J86" s="4"/>
      <c r="K86" s="4">
        <v>205</v>
      </c>
      <c r="L86" s="4">
        <v>14</v>
      </c>
      <c r="M86" s="4">
        <v>3</v>
      </c>
      <c r="N86" s="4" t="s">
        <v>4</v>
      </c>
      <c r="O86" s="4">
        <v>2</v>
      </c>
      <c r="P86" s="4"/>
      <c r="Q86" s="4"/>
      <c r="R86" s="4"/>
      <c r="S86" s="4"/>
      <c r="T86" s="4"/>
      <c r="U86" s="4"/>
      <c r="V86" s="4"/>
      <c r="W86" s="4"/>
    </row>
    <row r="87" spans="1:23" x14ac:dyDescent="0.25">
      <c r="A87" s="4">
        <v>50</v>
      </c>
      <c r="B87" s="4">
        <v>0</v>
      </c>
      <c r="C87" s="4">
        <v>0</v>
      </c>
      <c r="D87" s="4">
        <v>1</v>
      </c>
      <c r="E87" s="4">
        <v>232</v>
      </c>
      <c r="F87" s="4">
        <f>ROUND(Source!BC71,O87)</f>
        <v>0</v>
      </c>
      <c r="G87" s="4" t="s">
        <v>66</v>
      </c>
      <c r="H87" s="4" t="s">
        <v>67</v>
      </c>
      <c r="I87" s="4"/>
      <c r="J87" s="4"/>
      <c r="K87" s="4">
        <v>232</v>
      </c>
      <c r="L87" s="4">
        <v>15</v>
      </c>
      <c r="M87" s="4">
        <v>3</v>
      </c>
      <c r="N87" s="4" t="s">
        <v>4</v>
      </c>
      <c r="O87" s="4">
        <v>2</v>
      </c>
      <c r="P87" s="4"/>
      <c r="Q87" s="4"/>
      <c r="R87" s="4"/>
      <c r="S87" s="4"/>
      <c r="T87" s="4"/>
      <c r="U87" s="4"/>
      <c r="V87" s="4"/>
      <c r="W87" s="4"/>
    </row>
    <row r="88" spans="1:23" x14ac:dyDescent="0.25">
      <c r="A88" s="4">
        <v>50</v>
      </c>
      <c r="B88" s="4">
        <v>0</v>
      </c>
      <c r="C88" s="4">
        <v>0</v>
      </c>
      <c r="D88" s="4">
        <v>1</v>
      </c>
      <c r="E88" s="4">
        <v>214</v>
      </c>
      <c r="F88" s="4">
        <f>ROUND(Source!AS71,O88)</f>
        <v>2984.25</v>
      </c>
      <c r="G88" s="4" t="s">
        <v>68</v>
      </c>
      <c r="H88" s="4" t="s">
        <v>69</v>
      </c>
      <c r="I88" s="4"/>
      <c r="J88" s="4"/>
      <c r="K88" s="4">
        <v>214</v>
      </c>
      <c r="L88" s="4">
        <v>16</v>
      </c>
      <c r="M88" s="4">
        <v>3</v>
      </c>
      <c r="N88" s="4" t="s">
        <v>4</v>
      </c>
      <c r="O88" s="4">
        <v>2</v>
      </c>
      <c r="P88" s="4"/>
      <c r="Q88" s="4"/>
      <c r="R88" s="4"/>
      <c r="S88" s="4"/>
      <c r="T88" s="4"/>
      <c r="U88" s="4"/>
      <c r="V88" s="4"/>
      <c r="W88" s="4"/>
    </row>
    <row r="89" spans="1:23" x14ac:dyDescent="0.25">
      <c r="A89" s="4">
        <v>50</v>
      </c>
      <c r="B89" s="4">
        <v>0</v>
      </c>
      <c r="C89" s="4">
        <v>0</v>
      </c>
      <c r="D89" s="4">
        <v>1</v>
      </c>
      <c r="E89" s="4">
        <v>215</v>
      </c>
      <c r="F89" s="4">
        <f>ROUND(Source!AT71,O89)</f>
        <v>0</v>
      </c>
      <c r="G89" s="4" t="s">
        <v>70</v>
      </c>
      <c r="H89" s="4" t="s">
        <v>71</v>
      </c>
      <c r="I89" s="4"/>
      <c r="J89" s="4"/>
      <c r="K89" s="4">
        <v>215</v>
      </c>
      <c r="L89" s="4">
        <v>17</v>
      </c>
      <c r="M89" s="4">
        <v>3</v>
      </c>
      <c r="N89" s="4" t="s">
        <v>4</v>
      </c>
      <c r="O89" s="4">
        <v>2</v>
      </c>
      <c r="P89" s="4"/>
      <c r="Q89" s="4"/>
      <c r="R89" s="4"/>
      <c r="S89" s="4"/>
      <c r="T89" s="4"/>
      <c r="U89" s="4"/>
      <c r="V89" s="4"/>
      <c r="W89" s="4"/>
    </row>
    <row r="90" spans="1:23" x14ac:dyDescent="0.25">
      <c r="A90" s="4">
        <v>50</v>
      </c>
      <c r="B90" s="4">
        <v>0</v>
      </c>
      <c r="C90" s="4">
        <v>0</v>
      </c>
      <c r="D90" s="4">
        <v>1</v>
      </c>
      <c r="E90" s="4">
        <v>217</v>
      </c>
      <c r="F90" s="4">
        <f>ROUND(Source!AU71,O90)</f>
        <v>0</v>
      </c>
      <c r="G90" s="4" t="s">
        <v>72</v>
      </c>
      <c r="H90" s="4" t="s">
        <v>73</v>
      </c>
      <c r="I90" s="4"/>
      <c r="J90" s="4"/>
      <c r="K90" s="4">
        <v>217</v>
      </c>
      <c r="L90" s="4">
        <v>18</v>
      </c>
      <c r="M90" s="4">
        <v>3</v>
      </c>
      <c r="N90" s="4" t="s">
        <v>4</v>
      </c>
      <c r="O90" s="4">
        <v>2</v>
      </c>
      <c r="P90" s="4"/>
      <c r="Q90" s="4"/>
      <c r="R90" s="4"/>
      <c r="S90" s="4"/>
      <c r="T90" s="4"/>
      <c r="U90" s="4"/>
      <c r="V90" s="4"/>
      <c r="W90" s="4"/>
    </row>
    <row r="91" spans="1:23" x14ac:dyDescent="0.25">
      <c r="A91" s="4">
        <v>50</v>
      </c>
      <c r="B91" s="4">
        <v>0</v>
      </c>
      <c r="C91" s="4">
        <v>0</v>
      </c>
      <c r="D91" s="4">
        <v>1</v>
      </c>
      <c r="E91" s="4">
        <v>230</v>
      </c>
      <c r="F91" s="4">
        <f>ROUND(Source!BA71,O91)</f>
        <v>0</v>
      </c>
      <c r="G91" s="4" t="s">
        <v>74</v>
      </c>
      <c r="H91" s="4" t="s">
        <v>75</v>
      </c>
      <c r="I91" s="4"/>
      <c r="J91" s="4"/>
      <c r="K91" s="4">
        <v>230</v>
      </c>
      <c r="L91" s="4">
        <v>19</v>
      </c>
      <c r="M91" s="4">
        <v>3</v>
      </c>
      <c r="N91" s="4" t="s">
        <v>4</v>
      </c>
      <c r="O91" s="4">
        <v>2</v>
      </c>
      <c r="P91" s="4"/>
      <c r="Q91" s="4"/>
      <c r="R91" s="4"/>
      <c r="S91" s="4"/>
      <c r="T91" s="4"/>
      <c r="U91" s="4"/>
      <c r="V91" s="4"/>
      <c r="W91" s="4"/>
    </row>
    <row r="92" spans="1:23" x14ac:dyDescent="0.25">
      <c r="A92" s="4">
        <v>50</v>
      </c>
      <c r="B92" s="4">
        <v>0</v>
      </c>
      <c r="C92" s="4">
        <v>0</v>
      </c>
      <c r="D92" s="4">
        <v>1</v>
      </c>
      <c r="E92" s="4">
        <v>206</v>
      </c>
      <c r="F92" s="4">
        <f>ROUND(Source!T71,O92)</f>
        <v>0</v>
      </c>
      <c r="G92" s="4" t="s">
        <v>76</v>
      </c>
      <c r="H92" s="4" t="s">
        <v>77</v>
      </c>
      <c r="I92" s="4"/>
      <c r="J92" s="4"/>
      <c r="K92" s="4">
        <v>206</v>
      </c>
      <c r="L92" s="4">
        <v>20</v>
      </c>
      <c r="M92" s="4">
        <v>3</v>
      </c>
      <c r="N92" s="4" t="s">
        <v>4</v>
      </c>
      <c r="O92" s="4">
        <v>2</v>
      </c>
      <c r="P92" s="4"/>
      <c r="Q92" s="4"/>
      <c r="R92" s="4"/>
      <c r="S92" s="4"/>
      <c r="T92" s="4"/>
      <c r="U92" s="4"/>
      <c r="V92" s="4"/>
      <c r="W92" s="4"/>
    </row>
    <row r="93" spans="1:23" x14ac:dyDescent="0.25">
      <c r="A93" s="4">
        <v>50</v>
      </c>
      <c r="B93" s="4">
        <v>0</v>
      </c>
      <c r="C93" s="4">
        <v>0</v>
      </c>
      <c r="D93" s="4">
        <v>1</v>
      </c>
      <c r="E93" s="4">
        <v>207</v>
      </c>
      <c r="F93" s="4">
        <f>Source!U71</f>
        <v>42.311261839999993</v>
      </c>
      <c r="G93" s="4" t="s">
        <v>78</v>
      </c>
      <c r="H93" s="4" t="s">
        <v>79</v>
      </c>
      <c r="I93" s="4"/>
      <c r="J93" s="4"/>
      <c r="K93" s="4">
        <v>207</v>
      </c>
      <c r="L93" s="4">
        <v>21</v>
      </c>
      <c r="M93" s="4">
        <v>3</v>
      </c>
      <c r="N93" s="4" t="s">
        <v>4</v>
      </c>
      <c r="O93" s="4">
        <v>-1</v>
      </c>
      <c r="P93" s="4"/>
      <c r="Q93" s="4"/>
      <c r="R93" s="4"/>
      <c r="S93" s="4"/>
      <c r="T93" s="4"/>
      <c r="U93" s="4"/>
      <c r="V93" s="4"/>
      <c r="W93" s="4"/>
    </row>
    <row r="94" spans="1:23" x14ac:dyDescent="0.25">
      <c r="A94" s="4">
        <v>50</v>
      </c>
      <c r="B94" s="4">
        <v>0</v>
      </c>
      <c r="C94" s="4">
        <v>0</v>
      </c>
      <c r="D94" s="4">
        <v>1</v>
      </c>
      <c r="E94" s="4">
        <v>208</v>
      </c>
      <c r="F94" s="4">
        <f>Source!V71</f>
        <v>0.54899850000000006</v>
      </c>
      <c r="G94" s="4" t="s">
        <v>80</v>
      </c>
      <c r="H94" s="4" t="s">
        <v>81</v>
      </c>
      <c r="I94" s="4"/>
      <c r="J94" s="4"/>
      <c r="K94" s="4">
        <v>208</v>
      </c>
      <c r="L94" s="4">
        <v>22</v>
      </c>
      <c r="M94" s="4">
        <v>3</v>
      </c>
      <c r="N94" s="4" t="s">
        <v>4</v>
      </c>
      <c r="O94" s="4">
        <v>-1</v>
      </c>
      <c r="P94" s="4"/>
      <c r="Q94" s="4"/>
      <c r="R94" s="4"/>
      <c r="S94" s="4"/>
      <c r="T94" s="4"/>
      <c r="U94" s="4"/>
      <c r="V94" s="4"/>
      <c r="W94" s="4"/>
    </row>
    <row r="95" spans="1:23" x14ac:dyDescent="0.25">
      <c r="A95" s="4">
        <v>50</v>
      </c>
      <c r="B95" s="4">
        <v>0</v>
      </c>
      <c r="C95" s="4">
        <v>0</v>
      </c>
      <c r="D95" s="4">
        <v>1</v>
      </c>
      <c r="E95" s="4">
        <v>209</v>
      </c>
      <c r="F95" s="4">
        <f>ROUND(Source!W71,O95)</f>
        <v>0</v>
      </c>
      <c r="G95" s="4" t="s">
        <v>82</v>
      </c>
      <c r="H95" s="4" t="s">
        <v>83</v>
      </c>
      <c r="I95" s="4"/>
      <c r="J95" s="4"/>
      <c r="K95" s="4">
        <v>209</v>
      </c>
      <c r="L95" s="4">
        <v>23</v>
      </c>
      <c r="M95" s="4">
        <v>3</v>
      </c>
      <c r="N95" s="4" t="s">
        <v>4</v>
      </c>
      <c r="O95" s="4">
        <v>2</v>
      </c>
      <c r="P95" s="4"/>
      <c r="Q95" s="4"/>
      <c r="R95" s="4"/>
      <c r="S95" s="4"/>
      <c r="T95" s="4"/>
      <c r="U95" s="4"/>
      <c r="V95" s="4"/>
      <c r="W95" s="4"/>
    </row>
    <row r="96" spans="1:23" x14ac:dyDescent="0.25">
      <c r="A96" s="4">
        <v>50</v>
      </c>
      <c r="B96" s="4">
        <v>0</v>
      </c>
      <c r="C96" s="4">
        <v>0</v>
      </c>
      <c r="D96" s="4">
        <v>1</v>
      </c>
      <c r="E96" s="4">
        <v>210</v>
      </c>
      <c r="F96" s="4">
        <f>ROUND(Source!X71,O96)</f>
        <v>379.68</v>
      </c>
      <c r="G96" s="4" t="s">
        <v>84</v>
      </c>
      <c r="H96" s="4" t="s">
        <v>85</v>
      </c>
      <c r="I96" s="4"/>
      <c r="J96" s="4"/>
      <c r="K96" s="4">
        <v>210</v>
      </c>
      <c r="L96" s="4">
        <v>24</v>
      </c>
      <c r="M96" s="4">
        <v>3</v>
      </c>
      <c r="N96" s="4" t="s">
        <v>4</v>
      </c>
      <c r="O96" s="4">
        <v>2</v>
      </c>
      <c r="P96" s="4"/>
      <c r="Q96" s="4"/>
      <c r="R96" s="4"/>
      <c r="S96" s="4"/>
      <c r="T96" s="4"/>
      <c r="U96" s="4"/>
      <c r="V96" s="4"/>
      <c r="W96" s="4"/>
    </row>
    <row r="97" spans="1:245" x14ac:dyDescent="0.25">
      <c r="A97" s="4">
        <v>50</v>
      </c>
      <c r="B97" s="4">
        <v>0</v>
      </c>
      <c r="C97" s="4">
        <v>0</v>
      </c>
      <c r="D97" s="4">
        <v>1</v>
      </c>
      <c r="E97" s="4">
        <v>211</v>
      </c>
      <c r="F97" s="4">
        <f>ROUND(Source!Y71,O97)</f>
        <v>210.96</v>
      </c>
      <c r="G97" s="4" t="s">
        <v>86</v>
      </c>
      <c r="H97" s="4" t="s">
        <v>87</v>
      </c>
      <c r="I97" s="4"/>
      <c r="J97" s="4"/>
      <c r="K97" s="4">
        <v>211</v>
      </c>
      <c r="L97" s="4">
        <v>25</v>
      </c>
      <c r="M97" s="4">
        <v>3</v>
      </c>
      <c r="N97" s="4" t="s">
        <v>4</v>
      </c>
      <c r="O97" s="4">
        <v>2</v>
      </c>
      <c r="P97" s="4"/>
      <c r="Q97" s="4"/>
      <c r="R97" s="4"/>
      <c r="S97" s="4"/>
      <c r="T97" s="4"/>
      <c r="U97" s="4"/>
      <c r="V97" s="4"/>
      <c r="W97" s="4"/>
    </row>
    <row r="98" spans="1:245" x14ac:dyDescent="0.25">
      <c r="A98" s="4">
        <v>50</v>
      </c>
      <c r="B98" s="4">
        <v>0</v>
      </c>
      <c r="C98" s="4">
        <v>0</v>
      </c>
      <c r="D98" s="4">
        <v>1</v>
      </c>
      <c r="E98" s="4">
        <v>224</v>
      </c>
      <c r="F98" s="4">
        <f>ROUND(Source!AR71,O98)</f>
        <v>2984.25</v>
      </c>
      <c r="G98" s="4" t="s">
        <v>88</v>
      </c>
      <c r="H98" s="4" t="s">
        <v>89</v>
      </c>
      <c r="I98" s="4"/>
      <c r="J98" s="4"/>
      <c r="K98" s="4">
        <v>224</v>
      </c>
      <c r="L98" s="4">
        <v>26</v>
      </c>
      <c r="M98" s="4">
        <v>3</v>
      </c>
      <c r="N98" s="4" t="s">
        <v>4</v>
      </c>
      <c r="O98" s="4">
        <v>2</v>
      </c>
      <c r="P98" s="4"/>
      <c r="Q98" s="4"/>
      <c r="R98" s="4"/>
      <c r="S98" s="4"/>
      <c r="T98" s="4"/>
      <c r="U98" s="4"/>
      <c r="V98" s="4"/>
      <c r="W98" s="4"/>
    </row>
    <row r="100" spans="1:245" x14ac:dyDescent="0.25">
      <c r="A100" s="1">
        <v>4</v>
      </c>
      <c r="B100" s="1">
        <v>1</v>
      </c>
      <c r="C100" s="1"/>
      <c r="D100" s="1">
        <f>ROW(A140)</f>
        <v>140</v>
      </c>
      <c r="E100" s="1"/>
      <c r="F100" s="1" t="s">
        <v>12</v>
      </c>
      <c r="G100" s="1" t="s">
        <v>111</v>
      </c>
      <c r="H100" s="1" t="s">
        <v>4</v>
      </c>
      <c r="I100" s="1">
        <v>0</v>
      </c>
      <c r="J100" s="1"/>
      <c r="K100" s="1">
        <v>0</v>
      </c>
      <c r="L100" s="1"/>
      <c r="M100" s="1"/>
      <c r="N100" s="1"/>
      <c r="O100" s="1"/>
      <c r="P100" s="1"/>
      <c r="Q100" s="1"/>
      <c r="R100" s="1"/>
      <c r="S100" s="1"/>
      <c r="T100" s="1"/>
      <c r="U100" s="1" t="s">
        <v>4</v>
      </c>
      <c r="V100" s="1">
        <v>0</v>
      </c>
      <c r="W100" s="1"/>
      <c r="X100" s="1"/>
      <c r="Y100" s="1"/>
      <c r="Z100" s="1"/>
      <c r="AA100" s="1"/>
      <c r="AB100" s="1" t="s">
        <v>4</v>
      </c>
      <c r="AC100" s="1" t="s">
        <v>4</v>
      </c>
      <c r="AD100" s="1" t="s">
        <v>4</v>
      </c>
      <c r="AE100" s="1" t="s">
        <v>4</v>
      </c>
      <c r="AF100" s="1" t="s">
        <v>4</v>
      </c>
      <c r="AG100" s="1" t="s">
        <v>4</v>
      </c>
      <c r="AH100" s="1"/>
      <c r="AI100" s="1"/>
      <c r="AJ100" s="1"/>
      <c r="AK100" s="1"/>
      <c r="AL100" s="1"/>
      <c r="AM100" s="1"/>
      <c r="AN100" s="1"/>
      <c r="AO100" s="1"/>
      <c r="AP100" s="1" t="s">
        <v>4</v>
      </c>
      <c r="AQ100" s="1" t="s">
        <v>4</v>
      </c>
      <c r="AR100" s="1" t="s">
        <v>4</v>
      </c>
      <c r="AS100" s="1"/>
      <c r="AT100" s="1"/>
      <c r="AU100" s="1"/>
      <c r="AV100" s="1"/>
      <c r="AW100" s="1"/>
      <c r="AX100" s="1"/>
      <c r="AY100" s="1"/>
      <c r="AZ100" s="1" t="s">
        <v>4</v>
      </c>
      <c r="BA100" s="1"/>
      <c r="BB100" s="1" t="s">
        <v>4</v>
      </c>
      <c r="BC100" s="1" t="s">
        <v>4</v>
      </c>
      <c r="BD100" s="1" t="s">
        <v>4</v>
      </c>
      <c r="BE100" s="1" t="s">
        <v>4</v>
      </c>
      <c r="BF100" s="1" t="s">
        <v>4</v>
      </c>
      <c r="BG100" s="1" t="s">
        <v>4</v>
      </c>
      <c r="BH100" s="1" t="s">
        <v>4</v>
      </c>
      <c r="BI100" s="1" t="s">
        <v>4</v>
      </c>
      <c r="BJ100" s="1" t="s">
        <v>4</v>
      </c>
      <c r="BK100" s="1" t="s">
        <v>4</v>
      </c>
      <c r="BL100" s="1" t="s">
        <v>4</v>
      </c>
      <c r="BM100" s="1" t="s">
        <v>4</v>
      </c>
      <c r="BN100" s="1" t="s">
        <v>4</v>
      </c>
      <c r="BO100" s="1" t="s">
        <v>4</v>
      </c>
      <c r="BP100" s="1" t="s">
        <v>4</v>
      </c>
      <c r="BQ100" s="1"/>
      <c r="BR100" s="1"/>
      <c r="BS100" s="1"/>
      <c r="BT100" s="1"/>
      <c r="BU100" s="1"/>
      <c r="BV100" s="1"/>
      <c r="BW100" s="1"/>
      <c r="BX100" s="1">
        <v>0</v>
      </c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>
        <v>0</v>
      </c>
    </row>
    <row r="102" spans="1:245" x14ac:dyDescent="0.25">
      <c r="A102" s="2">
        <v>52</v>
      </c>
      <c r="B102" s="2">
        <f t="shared" ref="B102:G102" si="36">B140</f>
        <v>1</v>
      </c>
      <c r="C102" s="2">
        <f t="shared" si="36"/>
        <v>4</v>
      </c>
      <c r="D102" s="2">
        <f t="shared" si="36"/>
        <v>100</v>
      </c>
      <c r="E102" s="2">
        <f t="shared" si="36"/>
        <v>0</v>
      </c>
      <c r="F102" s="2" t="str">
        <f t="shared" si="36"/>
        <v>Новый раздел</v>
      </c>
      <c r="G102" s="2" t="str">
        <f t="shared" si="36"/>
        <v>Полы. 1-ый ярус</v>
      </c>
      <c r="H102" s="2"/>
      <c r="I102" s="2"/>
      <c r="J102" s="2"/>
      <c r="K102" s="2"/>
      <c r="L102" s="2"/>
      <c r="M102" s="2"/>
      <c r="N102" s="2"/>
      <c r="O102" s="2">
        <f t="shared" ref="O102:AT102" si="37">O140</f>
        <v>22216.27</v>
      </c>
      <c r="P102" s="2">
        <f t="shared" si="37"/>
        <v>14831.22</v>
      </c>
      <c r="Q102" s="2">
        <f t="shared" si="37"/>
        <v>2730.25</v>
      </c>
      <c r="R102" s="2">
        <f t="shared" si="37"/>
        <v>322.02999999999997</v>
      </c>
      <c r="S102" s="2">
        <f t="shared" si="37"/>
        <v>4654.8</v>
      </c>
      <c r="T102" s="2">
        <f t="shared" si="37"/>
        <v>0</v>
      </c>
      <c r="U102" s="2">
        <f t="shared" si="37"/>
        <v>524.88080119999995</v>
      </c>
      <c r="V102" s="2">
        <f t="shared" si="37"/>
        <v>31.222604999999998</v>
      </c>
      <c r="W102" s="2">
        <f t="shared" si="37"/>
        <v>0</v>
      </c>
      <c r="X102" s="2">
        <f t="shared" si="37"/>
        <v>5773.14</v>
      </c>
      <c r="Y102" s="2">
        <f t="shared" si="37"/>
        <v>3185.16</v>
      </c>
      <c r="Z102" s="2">
        <f t="shared" si="37"/>
        <v>0</v>
      </c>
      <c r="AA102" s="2">
        <f t="shared" si="37"/>
        <v>0</v>
      </c>
      <c r="AB102" s="2">
        <f t="shared" si="37"/>
        <v>22216.27</v>
      </c>
      <c r="AC102" s="2">
        <f t="shared" si="37"/>
        <v>14831.22</v>
      </c>
      <c r="AD102" s="2">
        <f t="shared" si="37"/>
        <v>2730.25</v>
      </c>
      <c r="AE102" s="2">
        <f t="shared" si="37"/>
        <v>322.02999999999997</v>
      </c>
      <c r="AF102" s="2">
        <f t="shared" si="37"/>
        <v>4654.8</v>
      </c>
      <c r="AG102" s="2">
        <f t="shared" si="37"/>
        <v>0</v>
      </c>
      <c r="AH102" s="2">
        <f t="shared" si="37"/>
        <v>524.88080119999995</v>
      </c>
      <c r="AI102" s="2">
        <f t="shared" si="37"/>
        <v>31.222604999999998</v>
      </c>
      <c r="AJ102" s="2">
        <f t="shared" si="37"/>
        <v>0</v>
      </c>
      <c r="AK102" s="2">
        <f t="shared" si="37"/>
        <v>5773.14</v>
      </c>
      <c r="AL102" s="2">
        <f t="shared" si="37"/>
        <v>3185.16</v>
      </c>
      <c r="AM102" s="2">
        <f t="shared" si="37"/>
        <v>0</v>
      </c>
      <c r="AN102" s="2">
        <f t="shared" si="37"/>
        <v>0</v>
      </c>
      <c r="AO102" s="2">
        <f t="shared" si="37"/>
        <v>0</v>
      </c>
      <c r="AP102" s="2">
        <f t="shared" si="37"/>
        <v>0</v>
      </c>
      <c r="AQ102" s="2">
        <f t="shared" si="37"/>
        <v>0</v>
      </c>
      <c r="AR102" s="2">
        <f t="shared" si="37"/>
        <v>31174.57</v>
      </c>
      <c r="AS102" s="2">
        <f t="shared" si="37"/>
        <v>31174.57</v>
      </c>
      <c r="AT102" s="2">
        <f t="shared" si="37"/>
        <v>0</v>
      </c>
      <c r="AU102" s="2">
        <f t="shared" ref="AU102:BZ102" si="38">AU140</f>
        <v>0</v>
      </c>
      <c r="AV102" s="2">
        <f t="shared" si="38"/>
        <v>14831.22</v>
      </c>
      <c r="AW102" s="2">
        <f t="shared" si="38"/>
        <v>14831.22</v>
      </c>
      <c r="AX102" s="2">
        <f t="shared" si="38"/>
        <v>0</v>
      </c>
      <c r="AY102" s="2">
        <f t="shared" si="38"/>
        <v>14831.22</v>
      </c>
      <c r="AZ102" s="2">
        <f t="shared" si="38"/>
        <v>0</v>
      </c>
      <c r="BA102" s="2">
        <f t="shared" si="38"/>
        <v>0</v>
      </c>
      <c r="BB102" s="2">
        <f t="shared" si="38"/>
        <v>0</v>
      </c>
      <c r="BC102" s="2">
        <f t="shared" si="38"/>
        <v>0</v>
      </c>
      <c r="BD102" s="2">
        <f t="shared" si="38"/>
        <v>0</v>
      </c>
      <c r="BE102" s="2">
        <f t="shared" si="38"/>
        <v>0</v>
      </c>
      <c r="BF102" s="2">
        <f t="shared" si="38"/>
        <v>0</v>
      </c>
      <c r="BG102" s="2">
        <f t="shared" si="38"/>
        <v>0</v>
      </c>
      <c r="BH102" s="2">
        <f t="shared" si="38"/>
        <v>0</v>
      </c>
      <c r="BI102" s="2">
        <f t="shared" si="38"/>
        <v>0</v>
      </c>
      <c r="BJ102" s="2">
        <f t="shared" si="38"/>
        <v>0</v>
      </c>
      <c r="BK102" s="2">
        <f t="shared" si="38"/>
        <v>0</v>
      </c>
      <c r="BL102" s="2">
        <f t="shared" si="38"/>
        <v>0</v>
      </c>
      <c r="BM102" s="2">
        <f t="shared" si="38"/>
        <v>0</v>
      </c>
      <c r="BN102" s="2">
        <f t="shared" si="38"/>
        <v>0</v>
      </c>
      <c r="BO102" s="2">
        <f t="shared" si="38"/>
        <v>0</v>
      </c>
      <c r="BP102" s="2">
        <f t="shared" si="38"/>
        <v>0</v>
      </c>
      <c r="BQ102" s="2">
        <f t="shared" si="38"/>
        <v>0</v>
      </c>
      <c r="BR102" s="2">
        <f t="shared" si="38"/>
        <v>0</v>
      </c>
      <c r="BS102" s="2">
        <f t="shared" si="38"/>
        <v>0</v>
      </c>
      <c r="BT102" s="2">
        <f t="shared" si="38"/>
        <v>0</v>
      </c>
      <c r="BU102" s="2">
        <f t="shared" si="38"/>
        <v>0</v>
      </c>
      <c r="BV102" s="2">
        <f t="shared" si="38"/>
        <v>0</v>
      </c>
      <c r="BW102" s="2">
        <f t="shared" si="38"/>
        <v>0</v>
      </c>
      <c r="BX102" s="2">
        <f t="shared" si="38"/>
        <v>0</v>
      </c>
      <c r="BY102" s="2">
        <f t="shared" si="38"/>
        <v>0</v>
      </c>
      <c r="BZ102" s="2">
        <f t="shared" si="38"/>
        <v>0</v>
      </c>
      <c r="CA102" s="2">
        <f t="shared" ref="CA102:DF102" si="39">CA140</f>
        <v>31174.57</v>
      </c>
      <c r="CB102" s="2">
        <f t="shared" si="39"/>
        <v>31174.57</v>
      </c>
      <c r="CC102" s="2">
        <f t="shared" si="39"/>
        <v>0</v>
      </c>
      <c r="CD102" s="2">
        <f t="shared" si="39"/>
        <v>0</v>
      </c>
      <c r="CE102" s="2">
        <f t="shared" si="39"/>
        <v>14831.22</v>
      </c>
      <c r="CF102" s="2">
        <f t="shared" si="39"/>
        <v>14831.22</v>
      </c>
      <c r="CG102" s="2">
        <f t="shared" si="39"/>
        <v>0</v>
      </c>
      <c r="CH102" s="2">
        <f t="shared" si="39"/>
        <v>14831.22</v>
      </c>
      <c r="CI102" s="2">
        <f t="shared" si="39"/>
        <v>0</v>
      </c>
      <c r="CJ102" s="2">
        <f t="shared" si="39"/>
        <v>0</v>
      </c>
      <c r="CK102" s="2">
        <f t="shared" si="39"/>
        <v>0</v>
      </c>
      <c r="CL102" s="2">
        <f t="shared" si="39"/>
        <v>0</v>
      </c>
      <c r="CM102" s="2">
        <f t="shared" si="39"/>
        <v>0</v>
      </c>
      <c r="CN102" s="2">
        <f t="shared" si="39"/>
        <v>0</v>
      </c>
      <c r="CO102" s="2">
        <f t="shared" si="39"/>
        <v>0</v>
      </c>
      <c r="CP102" s="2">
        <f t="shared" si="39"/>
        <v>0</v>
      </c>
      <c r="CQ102" s="2">
        <f t="shared" si="39"/>
        <v>0</v>
      </c>
      <c r="CR102" s="2">
        <f t="shared" si="39"/>
        <v>0</v>
      </c>
      <c r="CS102" s="2">
        <f t="shared" si="39"/>
        <v>0</v>
      </c>
      <c r="CT102" s="2">
        <f t="shared" si="39"/>
        <v>0</v>
      </c>
      <c r="CU102" s="2">
        <f t="shared" si="39"/>
        <v>0</v>
      </c>
      <c r="CV102" s="2">
        <f t="shared" si="39"/>
        <v>0</v>
      </c>
      <c r="CW102" s="2">
        <f t="shared" si="39"/>
        <v>0</v>
      </c>
      <c r="CX102" s="2">
        <f t="shared" si="39"/>
        <v>0</v>
      </c>
      <c r="CY102" s="2">
        <f t="shared" si="39"/>
        <v>0</v>
      </c>
      <c r="CZ102" s="2">
        <f t="shared" si="39"/>
        <v>0</v>
      </c>
      <c r="DA102" s="2">
        <f t="shared" si="39"/>
        <v>0</v>
      </c>
      <c r="DB102" s="2">
        <f t="shared" si="39"/>
        <v>0</v>
      </c>
      <c r="DC102" s="2">
        <f t="shared" si="39"/>
        <v>0</v>
      </c>
      <c r="DD102" s="2">
        <f t="shared" si="39"/>
        <v>0</v>
      </c>
      <c r="DE102" s="2">
        <f t="shared" si="39"/>
        <v>0</v>
      </c>
      <c r="DF102" s="2">
        <f t="shared" si="39"/>
        <v>0</v>
      </c>
      <c r="DG102" s="3">
        <f t="shared" ref="DG102:EL102" si="40">DG140</f>
        <v>0</v>
      </c>
      <c r="DH102" s="3">
        <f t="shared" si="40"/>
        <v>0</v>
      </c>
      <c r="DI102" s="3">
        <f t="shared" si="40"/>
        <v>0</v>
      </c>
      <c r="DJ102" s="3">
        <f t="shared" si="40"/>
        <v>0</v>
      </c>
      <c r="DK102" s="3">
        <f t="shared" si="40"/>
        <v>0</v>
      </c>
      <c r="DL102" s="3">
        <f t="shared" si="40"/>
        <v>0</v>
      </c>
      <c r="DM102" s="3">
        <f t="shared" si="40"/>
        <v>0</v>
      </c>
      <c r="DN102" s="3">
        <f t="shared" si="40"/>
        <v>0</v>
      </c>
      <c r="DO102" s="3">
        <f t="shared" si="40"/>
        <v>0</v>
      </c>
      <c r="DP102" s="3">
        <f t="shared" si="40"/>
        <v>0</v>
      </c>
      <c r="DQ102" s="3">
        <f t="shared" si="40"/>
        <v>0</v>
      </c>
      <c r="DR102" s="3">
        <f t="shared" si="40"/>
        <v>0</v>
      </c>
      <c r="DS102" s="3">
        <f t="shared" si="40"/>
        <v>0</v>
      </c>
      <c r="DT102" s="3">
        <f t="shared" si="40"/>
        <v>0</v>
      </c>
      <c r="DU102" s="3">
        <f t="shared" si="40"/>
        <v>0</v>
      </c>
      <c r="DV102" s="3">
        <f t="shared" si="40"/>
        <v>0</v>
      </c>
      <c r="DW102" s="3">
        <f t="shared" si="40"/>
        <v>0</v>
      </c>
      <c r="DX102" s="3">
        <f t="shared" si="40"/>
        <v>0</v>
      </c>
      <c r="DY102" s="3">
        <f t="shared" si="40"/>
        <v>0</v>
      </c>
      <c r="DZ102" s="3">
        <f t="shared" si="40"/>
        <v>0</v>
      </c>
      <c r="EA102" s="3">
        <f t="shared" si="40"/>
        <v>0</v>
      </c>
      <c r="EB102" s="3">
        <f t="shared" si="40"/>
        <v>0</v>
      </c>
      <c r="EC102" s="3">
        <f t="shared" si="40"/>
        <v>0</v>
      </c>
      <c r="ED102" s="3">
        <f t="shared" si="40"/>
        <v>0</v>
      </c>
      <c r="EE102" s="3">
        <f t="shared" si="40"/>
        <v>0</v>
      </c>
      <c r="EF102" s="3">
        <f t="shared" si="40"/>
        <v>0</v>
      </c>
      <c r="EG102" s="3">
        <f t="shared" si="40"/>
        <v>0</v>
      </c>
      <c r="EH102" s="3">
        <f t="shared" si="40"/>
        <v>0</v>
      </c>
      <c r="EI102" s="3">
        <f t="shared" si="40"/>
        <v>0</v>
      </c>
      <c r="EJ102" s="3">
        <f t="shared" si="40"/>
        <v>0</v>
      </c>
      <c r="EK102" s="3">
        <f t="shared" si="40"/>
        <v>0</v>
      </c>
      <c r="EL102" s="3">
        <f t="shared" si="40"/>
        <v>0</v>
      </c>
      <c r="EM102" s="3">
        <f t="shared" ref="EM102:FR102" si="41">EM140</f>
        <v>0</v>
      </c>
      <c r="EN102" s="3">
        <f t="shared" si="41"/>
        <v>0</v>
      </c>
      <c r="EO102" s="3">
        <f t="shared" si="41"/>
        <v>0</v>
      </c>
      <c r="EP102" s="3">
        <f t="shared" si="41"/>
        <v>0</v>
      </c>
      <c r="EQ102" s="3">
        <f t="shared" si="41"/>
        <v>0</v>
      </c>
      <c r="ER102" s="3">
        <f t="shared" si="41"/>
        <v>0</v>
      </c>
      <c r="ES102" s="3">
        <f t="shared" si="41"/>
        <v>0</v>
      </c>
      <c r="ET102" s="3">
        <f t="shared" si="41"/>
        <v>0</v>
      </c>
      <c r="EU102" s="3">
        <f t="shared" si="41"/>
        <v>0</v>
      </c>
      <c r="EV102" s="3">
        <f t="shared" si="41"/>
        <v>0</v>
      </c>
      <c r="EW102" s="3">
        <f t="shared" si="41"/>
        <v>0</v>
      </c>
      <c r="EX102" s="3">
        <f t="shared" si="41"/>
        <v>0</v>
      </c>
      <c r="EY102" s="3">
        <f t="shared" si="41"/>
        <v>0</v>
      </c>
      <c r="EZ102" s="3">
        <f t="shared" si="41"/>
        <v>0</v>
      </c>
      <c r="FA102" s="3">
        <f t="shared" si="41"/>
        <v>0</v>
      </c>
      <c r="FB102" s="3">
        <f t="shared" si="41"/>
        <v>0</v>
      </c>
      <c r="FC102" s="3">
        <f t="shared" si="41"/>
        <v>0</v>
      </c>
      <c r="FD102" s="3">
        <f t="shared" si="41"/>
        <v>0</v>
      </c>
      <c r="FE102" s="3">
        <f t="shared" si="41"/>
        <v>0</v>
      </c>
      <c r="FF102" s="3">
        <f t="shared" si="41"/>
        <v>0</v>
      </c>
      <c r="FG102" s="3">
        <f t="shared" si="41"/>
        <v>0</v>
      </c>
      <c r="FH102" s="3">
        <f t="shared" si="41"/>
        <v>0</v>
      </c>
      <c r="FI102" s="3">
        <f t="shared" si="41"/>
        <v>0</v>
      </c>
      <c r="FJ102" s="3">
        <f t="shared" si="41"/>
        <v>0</v>
      </c>
      <c r="FK102" s="3">
        <f t="shared" si="41"/>
        <v>0</v>
      </c>
      <c r="FL102" s="3">
        <f t="shared" si="41"/>
        <v>0</v>
      </c>
      <c r="FM102" s="3">
        <f t="shared" si="41"/>
        <v>0</v>
      </c>
      <c r="FN102" s="3">
        <f t="shared" si="41"/>
        <v>0</v>
      </c>
      <c r="FO102" s="3">
        <f t="shared" si="41"/>
        <v>0</v>
      </c>
      <c r="FP102" s="3">
        <f t="shared" si="41"/>
        <v>0</v>
      </c>
      <c r="FQ102" s="3">
        <f t="shared" si="41"/>
        <v>0</v>
      </c>
      <c r="FR102" s="3">
        <f t="shared" si="41"/>
        <v>0</v>
      </c>
      <c r="FS102" s="3">
        <f t="shared" ref="FS102:GX102" si="42">FS140</f>
        <v>0</v>
      </c>
      <c r="FT102" s="3">
        <f t="shared" si="42"/>
        <v>0</v>
      </c>
      <c r="FU102" s="3">
        <f t="shared" si="42"/>
        <v>0</v>
      </c>
      <c r="FV102" s="3">
        <f t="shared" si="42"/>
        <v>0</v>
      </c>
      <c r="FW102" s="3">
        <f t="shared" si="42"/>
        <v>0</v>
      </c>
      <c r="FX102" s="3">
        <f t="shared" si="42"/>
        <v>0</v>
      </c>
      <c r="FY102" s="3">
        <f t="shared" si="42"/>
        <v>0</v>
      </c>
      <c r="FZ102" s="3">
        <f t="shared" si="42"/>
        <v>0</v>
      </c>
      <c r="GA102" s="3">
        <f t="shared" si="42"/>
        <v>0</v>
      </c>
      <c r="GB102" s="3">
        <f t="shared" si="42"/>
        <v>0</v>
      </c>
      <c r="GC102" s="3">
        <f t="shared" si="42"/>
        <v>0</v>
      </c>
      <c r="GD102" s="3">
        <f t="shared" si="42"/>
        <v>0</v>
      </c>
      <c r="GE102" s="3">
        <f t="shared" si="42"/>
        <v>0</v>
      </c>
      <c r="GF102" s="3">
        <f t="shared" si="42"/>
        <v>0</v>
      </c>
      <c r="GG102" s="3">
        <f t="shared" si="42"/>
        <v>0</v>
      </c>
      <c r="GH102" s="3">
        <f t="shared" si="42"/>
        <v>0</v>
      </c>
      <c r="GI102" s="3">
        <f t="shared" si="42"/>
        <v>0</v>
      </c>
      <c r="GJ102" s="3">
        <f t="shared" si="42"/>
        <v>0</v>
      </c>
      <c r="GK102" s="3">
        <f t="shared" si="42"/>
        <v>0</v>
      </c>
      <c r="GL102" s="3">
        <f t="shared" si="42"/>
        <v>0</v>
      </c>
      <c r="GM102" s="3">
        <f t="shared" si="42"/>
        <v>0</v>
      </c>
      <c r="GN102" s="3">
        <f t="shared" si="42"/>
        <v>0</v>
      </c>
      <c r="GO102" s="3">
        <f t="shared" si="42"/>
        <v>0</v>
      </c>
      <c r="GP102" s="3">
        <f t="shared" si="42"/>
        <v>0</v>
      </c>
      <c r="GQ102" s="3">
        <f t="shared" si="42"/>
        <v>0</v>
      </c>
      <c r="GR102" s="3">
        <f t="shared" si="42"/>
        <v>0</v>
      </c>
      <c r="GS102" s="3">
        <f t="shared" si="42"/>
        <v>0</v>
      </c>
      <c r="GT102" s="3">
        <f t="shared" si="42"/>
        <v>0</v>
      </c>
      <c r="GU102" s="3">
        <f t="shared" si="42"/>
        <v>0</v>
      </c>
      <c r="GV102" s="3">
        <f t="shared" si="42"/>
        <v>0</v>
      </c>
      <c r="GW102" s="3">
        <f t="shared" si="42"/>
        <v>0</v>
      </c>
      <c r="GX102" s="3">
        <f t="shared" si="42"/>
        <v>0</v>
      </c>
    </row>
    <row r="104" spans="1:245" x14ac:dyDescent="0.25">
      <c r="A104">
        <v>17</v>
      </c>
      <c r="B104">
        <v>1</v>
      </c>
      <c r="C104">
        <f>ROW(SmtRes!A58)</f>
        <v>58</v>
      </c>
      <c r="D104">
        <f>ROW(EtalonRes!A58)</f>
        <v>58</v>
      </c>
      <c r="E104" t="s">
        <v>112</v>
      </c>
      <c r="F104" t="s">
        <v>113</v>
      </c>
      <c r="G104" t="s">
        <v>114</v>
      </c>
      <c r="H104" t="s">
        <v>107</v>
      </c>
      <c r="I104">
        <f>ROUND(104/100,9)</f>
        <v>1.04</v>
      </c>
      <c r="J104">
        <v>0</v>
      </c>
      <c r="O104">
        <f t="shared" ref="O104:O138" si="43">ROUND(CP104,2)</f>
        <v>1505.18</v>
      </c>
      <c r="P104">
        <f t="shared" ref="P104:P138" si="44">ROUND(CQ104*I104,2)</f>
        <v>1047.72</v>
      </c>
      <c r="Q104">
        <f t="shared" ref="Q104:Q138" si="45">ROUND(CR104*I104,2)</f>
        <v>62.1</v>
      </c>
      <c r="R104">
        <f t="shared" ref="R104:R138" si="46">ROUND(CS104*I104,2)</f>
        <v>9.02</v>
      </c>
      <c r="S104">
        <f t="shared" ref="S104:S138" si="47">ROUND(CT104*I104,2)</f>
        <v>395.36</v>
      </c>
      <c r="T104">
        <f t="shared" ref="T104:T138" si="48">ROUND(CU104*I104,2)</f>
        <v>0</v>
      </c>
      <c r="U104">
        <f t="shared" ref="U104:U138" si="49">CV104*I104</f>
        <v>39.300559999999997</v>
      </c>
      <c r="V104">
        <f t="shared" ref="V104:V138" si="50">CW104*I104</f>
        <v>0.72800000000000009</v>
      </c>
      <c r="W104">
        <f t="shared" ref="W104:W138" si="51">ROUND(CX104*I104,2)</f>
        <v>0</v>
      </c>
      <c r="X104">
        <f t="shared" ref="X104:X138" si="52">ROUND(CY104,2)</f>
        <v>469.08</v>
      </c>
      <c r="Y104">
        <f t="shared" ref="Y104:Y138" si="53">ROUND(CZ104,2)</f>
        <v>258.8</v>
      </c>
      <c r="AA104">
        <v>68346973</v>
      </c>
      <c r="AB104">
        <f t="shared" ref="AB104:AB138" si="54">ROUND((AC104+AD104+AF104),6)</f>
        <v>1447.288</v>
      </c>
      <c r="AC104">
        <f t="shared" ref="AC104:AC138" si="55">ROUND((ES104),6)</f>
        <v>1007.42</v>
      </c>
      <c r="AD104">
        <f>ROUND(((((ET104*1.25))-((EU104*1.25)))+AE104),6)</f>
        <v>59.712499999999999</v>
      </c>
      <c r="AE104">
        <f>ROUND(((EU104*1.25)),6)</f>
        <v>8.6750000000000007</v>
      </c>
      <c r="AF104">
        <f>ROUND(((EV104*1.15)),6)</f>
        <v>380.15550000000002</v>
      </c>
      <c r="AG104">
        <f t="shared" ref="AG104:AG138" si="56">ROUND((AP104),6)</f>
        <v>0</v>
      </c>
      <c r="AH104">
        <f>((EW104*1.15))</f>
        <v>37.788999999999994</v>
      </c>
      <c r="AI104">
        <f>((EX104*1.25))</f>
        <v>0.70000000000000007</v>
      </c>
      <c r="AJ104">
        <f t="shared" ref="AJ104:AJ138" si="57">(AS104)</f>
        <v>0</v>
      </c>
      <c r="AK104">
        <v>1385.76</v>
      </c>
      <c r="AL104">
        <v>1007.42</v>
      </c>
      <c r="AM104">
        <v>47.77</v>
      </c>
      <c r="AN104">
        <v>6.94</v>
      </c>
      <c r="AO104">
        <v>330.57</v>
      </c>
      <c r="AP104">
        <v>0</v>
      </c>
      <c r="AQ104">
        <v>32.86</v>
      </c>
      <c r="AR104">
        <v>0.56000000000000005</v>
      </c>
      <c r="AS104">
        <v>0</v>
      </c>
      <c r="AT104">
        <v>116</v>
      </c>
      <c r="AU104">
        <v>64</v>
      </c>
      <c r="AV104">
        <v>1</v>
      </c>
      <c r="AW104">
        <v>1</v>
      </c>
      <c r="AZ104">
        <v>1</v>
      </c>
      <c r="BA104">
        <v>1</v>
      </c>
      <c r="BB104">
        <v>1</v>
      </c>
      <c r="BC104">
        <v>1</v>
      </c>
      <c r="BD104" t="s">
        <v>4</v>
      </c>
      <c r="BE104" t="s">
        <v>4</v>
      </c>
      <c r="BF104" t="s">
        <v>4</v>
      </c>
      <c r="BG104" t="s">
        <v>4</v>
      </c>
      <c r="BH104">
        <v>0</v>
      </c>
      <c r="BI104">
        <v>1</v>
      </c>
      <c r="BJ104" t="s">
        <v>115</v>
      </c>
      <c r="BM104">
        <v>11001</v>
      </c>
      <c r="BN104">
        <v>0</v>
      </c>
      <c r="BO104" t="s">
        <v>4</v>
      </c>
      <c r="BP104">
        <v>0</v>
      </c>
      <c r="BQ104">
        <v>2</v>
      </c>
      <c r="BR104">
        <v>0</v>
      </c>
      <c r="BS104">
        <v>1</v>
      </c>
      <c r="BT104">
        <v>1</v>
      </c>
      <c r="BU104">
        <v>1</v>
      </c>
      <c r="BV104">
        <v>1</v>
      </c>
      <c r="BW104">
        <v>1</v>
      </c>
      <c r="BX104">
        <v>1</v>
      </c>
      <c r="BY104" t="s">
        <v>4</v>
      </c>
      <c r="BZ104">
        <v>129</v>
      </c>
      <c r="CA104">
        <v>75</v>
      </c>
      <c r="CE104">
        <v>0</v>
      </c>
      <c r="CF104">
        <v>0</v>
      </c>
      <c r="CG104">
        <v>0</v>
      </c>
      <c r="CM104">
        <v>0</v>
      </c>
      <c r="CN104" t="s">
        <v>19</v>
      </c>
      <c r="CO104">
        <v>0</v>
      </c>
      <c r="CP104">
        <f t="shared" ref="CP104:CP138" si="58">(P104+Q104+S104)</f>
        <v>1505.1799999999998</v>
      </c>
      <c r="CQ104">
        <f t="shared" ref="CQ104:CQ138" si="59">AC104*BC104</f>
        <v>1007.42</v>
      </c>
      <c r="CR104">
        <f t="shared" ref="CR104:CR138" si="60">AD104*BB104</f>
        <v>59.712499999999999</v>
      </c>
      <c r="CS104">
        <f t="shared" ref="CS104:CS138" si="61">AE104*BS104</f>
        <v>8.6750000000000007</v>
      </c>
      <c r="CT104">
        <f t="shared" ref="CT104:CT138" si="62">AF104*BA104</f>
        <v>380.15550000000002</v>
      </c>
      <c r="CU104">
        <f t="shared" ref="CU104:CU138" si="63">AG104</f>
        <v>0</v>
      </c>
      <c r="CV104">
        <f t="shared" ref="CV104:CV138" si="64">AH104</f>
        <v>37.788999999999994</v>
      </c>
      <c r="CW104">
        <f t="shared" ref="CW104:CW138" si="65">AI104</f>
        <v>0.70000000000000007</v>
      </c>
      <c r="CX104">
        <f t="shared" ref="CX104:CX138" si="66">AJ104</f>
        <v>0</v>
      </c>
      <c r="CY104">
        <f t="shared" ref="CY104:CY138" si="67">(((S104+R104)*AT104)/100)</f>
        <v>469.08080000000001</v>
      </c>
      <c r="CZ104">
        <f t="shared" ref="CZ104:CZ138" si="68">(((S104+R104)*AU104)/100)</f>
        <v>258.8032</v>
      </c>
      <c r="DC104" t="s">
        <v>4</v>
      </c>
      <c r="DD104" t="s">
        <v>4</v>
      </c>
      <c r="DE104" t="s">
        <v>20</v>
      </c>
      <c r="DF104" t="s">
        <v>20</v>
      </c>
      <c r="DG104" t="s">
        <v>21</v>
      </c>
      <c r="DH104" t="s">
        <v>4</v>
      </c>
      <c r="DI104" t="s">
        <v>21</v>
      </c>
      <c r="DJ104" t="s">
        <v>20</v>
      </c>
      <c r="DK104" t="s">
        <v>4</v>
      </c>
      <c r="DL104" t="s">
        <v>4</v>
      </c>
      <c r="DM104" t="s">
        <v>4</v>
      </c>
      <c r="DN104">
        <v>0</v>
      </c>
      <c r="DO104">
        <v>0</v>
      </c>
      <c r="DP104">
        <v>1</v>
      </c>
      <c r="DQ104">
        <v>1</v>
      </c>
      <c r="DU104">
        <v>1005</v>
      </c>
      <c r="DV104" t="s">
        <v>107</v>
      </c>
      <c r="DW104" t="s">
        <v>107</v>
      </c>
      <c r="DX104">
        <v>100</v>
      </c>
      <c r="EE104">
        <v>64675068</v>
      </c>
      <c r="EF104">
        <v>2</v>
      </c>
      <c r="EG104" t="s">
        <v>22</v>
      </c>
      <c r="EH104">
        <v>0</v>
      </c>
      <c r="EI104" t="s">
        <v>4</v>
      </c>
      <c r="EJ104">
        <v>1</v>
      </c>
      <c r="EK104">
        <v>11001</v>
      </c>
      <c r="EL104" t="s">
        <v>116</v>
      </c>
      <c r="EM104" t="s">
        <v>117</v>
      </c>
      <c r="EO104" t="s">
        <v>25</v>
      </c>
      <c r="EQ104">
        <v>0</v>
      </c>
      <c r="ER104">
        <v>1385.76</v>
      </c>
      <c r="ES104">
        <v>1007.42</v>
      </c>
      <c r="ET104">
        <v>47.77</v>
      </c>
      <c r="EU104">
        <v>6.94</v>
      </c>
      <c r="EV104">
        <v>330.57</v>
      </c>
      <c r="EW104">
        <v>32.86</v>
      </c>
      <c r="EX104">
        <v>0.56000000000000005</v>
      </c>
      <c r="EY104">
        <v>0</v>
      </c>
      <c r="FQ104">
        <v>0</v>
      </c>
      <c r="FR104">
        <f t="shared" ref="FR104:FR138" si="69">ROUND(IF(AND(BH104=3,BI104=3),P104,0),2)</f>
        <v>0</v>
      </c>
      <c r="FS104">
        <v>0</v>
      </c>
      <c r="FT104" t="s">
        <v>26</v>
      </c>
      <c r="FU104" t="s">
        <v>27</v>
      </c>
      <c r="FX104">
        <v>116.1</v>
      </c>
      <c r="FY104">
        <v>63.75</v>
      </c>
      <c r="GA104" t="s">
        <v>4</v>
      </c>
      <c r="GD104">
        <v>1</v>
      </c>
      <c r="GF104">
        <v>-852474593</v>
      </c>
      <c r="GG104">
        <v>2</v>
      </c>
      <c r="GH104">
        <v>1</v>
      </c>
      <c r="GI104">
        <v>-2</v>
      </c>
      <c r="GJ104">
        <v>0</v>
      </c>
      <c r="GK104">
        <v>0</v>
      </c>
      <c r="GL104">
        <f t="shared" ref="GL104:GL138" si="70">ROUND(IF(AND(BH104=3,BI104=3,FS104&lt;&gt;0),P104,0),2)</f>
        <v>0</v>
      </c>
      <c r="GM104">
        <f t="shared" ref="GM104:GM138" si="71">ROUND(O104+X104+Y104,2)+GX104</f>
        <v>2233.06</v>
      </c>
      <c r="GN104">
        <f t="shared" ref="GN104:GN138" si="72">IF(OR(BI104=0,BI104=1),ROUND(O104+X104+Y104,2),0)</f>
        <v>2233.06</v>
      </c>
      <c r="GO104">
        <f t="shared" ref="GO104:GO138" si="73">IF(BI104=2,ROUND(O104+X104+Y104,2),0)</f>
        <v>0</v>
      </c>
      <c r="GP104">
        <f t="shared" ref="GP104:GP138" si="74">IF(BI104=4,ROUND(O104+X104+Y104,2)+GX104,0)</f>
        <v>0</v>
      </c>
      <c r="GR104">
        <v>0</v>
      </c>
      <c r="GS104">
        <v>3</v>
      </c>
      <c r="GT104">
        <v>0</v>
      </c>
      <c r="GU104" t="s">
        <v>4</v>
      </c>
      <c r="GV104">
        <f t="shared" ref="GV104:GV138" si="75">ROUND((GT104),6)</f>
        <v>0</v>
      </c>
      <c r="GW104">
        <v>1</v>
      </c>
      <c r="GX104">
        <f t="shared" ref="GX104:GX138" si="76">ROUND(HC104*I104,2)</f>
        <v>0</v>
      </c>
      <c r="HA104">
        <v>0</v>
      </c>
      <c r="HB104">
        <v>0</v>
      </c>
      <c r="HC104">
        <f t="shared" ref="HC104:HC138" si="77">GV104*GW104</f>
        <v>0</v>
      </c>
      <c r="IK104">
        <v>0</v>
      </c>
    </row>
    <row r="105" spans="1:245" x14ac:dyDescent="0.25">
      <c r="A105">
        <v>18</v>
      </c>
      <c r="B105">
        <v>1</v>
      </c>
      <c r="C105">
        <v>58</v>
      </c>
      <c r="E105" t="s">
        <v>118</v>
      </c>
      <c r="F105" t="s">
        <v>119</v>
      </c>
      <c r="G105" t="s">
        <v>120</v>
      </c>
      <c r="H105" t="s">
        <v>121</v>
      </c>
      <c r="I105">
        <f>I104*J105</f>
        <v>120.64</v>
      </c>
      <c r="J105">
        <v>116</v>
      </c>
      <c r="O105">
        <f t="shared" si="43"/>
        <v>1966.43</v>
      </c>
      <c r="P105">
        <f t="shared" si="44"/>
        <v>1966.43</v>
      </c>
      <c r="Q105">
        <f t="shared" si="45"/>
        <v>0</v>
      </c>
      <c r="R105">
        <f t="shared" si="46"/>
        <v>0</v>
      </c>
      <c r="S105">
        <f t="shared" si="47"/>
        <v>0</v>
      </c>
      <c r="T105">
        <f t="shared" si="48"/>
        <v>0</v>
      </c>
      <c r="U105">
        <f t="shared" si="49"/>
        <v>0</v>
      </c>
      <c r="V105">
        <f t="shared" si="50"/>
        <v>0</v>
      </c>
      <c r="W105">
        <f t="shared" si="51"/>
        <v>0</v>
      </c>
      <c r="X105">
        <f t="shared" si="52"/>
        <v>0</v>
      </c>
      <c r="Y105">
        <f t="shared" si="53"/>
        <v>0</v>
      </c>
      <c r="AA105">
        <v>68346973</v>
      </c>
      <c r="AB105">
        <f t="shared" si="54"/>
        <v>16.3</v>
      </c>
      <c r="AC105">
        <f t="shared" si="55"/>
        <v>16.3</v>
      </c>
      <c r="AD105">
        <f>ROUND((((ET105)-(EU105))+AE105),6)</f>
        <v>0</v>
      </c>
      <c r="AE105">
        <f>ROUND((EU105),6)</f>
        <v>0</v>
      </c>
      <c r="AF105">
        <f>ROUND((EV105),6)</f>
        <v>0</v>
      </c>
      <c r="AG105">
        <f t="shared" si="56"/>
        <v>0</v>
      </c>
      <c r="AH105">
        <f>(EW105)</f>
        <v>0</v>
      </c>
      <c r="AI105">
        <f>(EX105)</f>
        <v>0</v>
      </c>
      <c r="AJ105">
        <f t="shared" si="57"/>
        <v>0</v>
      </c>
      <c r="AK105">
        <v>16.3</v>
      </c>
      <c r="AL105">
        <v>16.3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  <c r="AS105">
        <v>0</v>
      </c>
      <c r="AT105">
        <v>116</v>
      </c>
      <c r="AU105">
        <v>64</v>
      </c>
      <c r="AV105">
        <v>1</v>
      </c>
      <c r="AW105">
        <v>1</v>
      </c>
      <c r="AZ105">
        <v>1</v>
      </c>
      <c r="BA105">
        <v>1</v>
      </c>
      <c r="BB105">
        <v>1</v>
      </c>
      <c r="BC105">
        <v>1</v>
      </c>
      <c r="BD105" t="s">
        <v>4</v>
      </c>
      <c r="BE105" t="s">
        <v>4</v>
      </c>
      <c r="BF105" t="s">
        <v>4</v>
      </c>
      <c r="BG105" t="s">
        <v>4</v>
      </c>
      <c r="BH105">
        <v>3</v>
      </c>
      <c r="BI105">
        <v>1</v>
      </c>
      <c r="BJ105" t="s">
        <v>122</v>
      </c>
      <c r="BM105">
        <v>11001</v>
      </c>
      <c r="BN105">
        <v>0</v>
      </c>
      <c r="BO105" t="s">
        <v>4</v>
      </c>
      <c r="BP105">
        <v>0</v>
      </c>
      <c r="BQ105">
        <v>2</v>
      </c>
      <c r="BR105">
        <v>0</v>
      </c>
      <c r="BS105">
        <v>1</v>
      </c>
      <c r="BT105">
        <v>1</v>
      </c>
      <c r="BU105">
        <v>1</v>
      </c>
      <c r="BV105">
        <v>1</v>
      </c>
      <c r="BW105">
        <v>1</v>
      </c>
      <c r="BX105">
        <v>1</v>
      </c>
      <c r="BY105" t="s">
        <v>4</v>
      </c>
      <c r="BZ105">
        <v>129</v>
      </c>
      <c r="CA105">
        <v>75</v>
      </c>
      <c r="CE105">
        <v>0</v>
      </c>
      <c r="CF105">
        <v>0</v>
      </c>
      <c r="CG105">
        <v>0</v>
      </c>
      <c r="CM105">
        <v>0</v>
      </c>
      <c r="CN105" t="s">
        <v>4</v>
      </c>
      <c r="CO105">
        <v>0</v>
      </c>
      <c r="CP105">
        <f t="shared" si="58"/>
        <v>1966.43</v>
      </c>
      <c r="CQ105">
        <f t="shared" si="59"/>
        <v>16.3</v>
      </c>
      <c r="CR105">
        <f t="shared" si="60"/>
        <v>0</v>
      </c>
      <c r="CS105">
        <f t="shared" si="61"/>
        <v>0</v>
      </c>
      <c r="CT105">
        <f t="shared" si="62"/>
        <v>0</v>
      </c>
      <c r="CU105">
        <f t="shared" si="63"/>
        <v>0</v>
      </c>
      <c r="CV105">
        <f t="shared" si="64"/>
        <v>0</v>
      </c>
      <c r="CW105">
        <f t="shared" si="65"/>
        <v>0</v>
      </c>
      <c r="CX105">
        <f t="shared" si="66"/>
        <v>0</v>
      </c>
      <c r="CY105">
        <f t="shared" si="67"/>
        <v>0</v>
      </c>
      <c r="CZ105">
        <f t="shared" si="68"/>
        <v>0</v>
      </c>
      <c r="DC105" t="s">
        <v>4</v>
      </c>
      <c r="DD105" t="s">
        <v>4</v>
      </c>
      <c r="DE105" t="s">
        <v>4</v>
      </c>
      <c r="DF105" t="s">
        <v>4</v>
      </c>
      <c r="DG105" t="s">
        <v>4</v>
      </c>
      <c r="DH105" t="s">
        <v>4</v>
      </c>
      <c r="DI105" t="s">
        <v>4</v>
      </c>
      <c r="DJ105" t="s">
        <v>4</v>
      </c>
      <c r="DK105" t="s">
        <v>4</v>
      </c>
      <c r="DL105" t="s">
        <v>4</v>
      </c>
      <c r="DM105" t="s">
        <v>4</v>
      </c>
      <c r="DN105">
        <v>0</v>
      </c>
      <c r="DO105">
        <v>0</v>
      </c>
      <c r="DP105">
        <v>1</v>
      </c>
      <c r="DQ105">
        <v>1</v>
      </c>
      <c r="DU105">
        <v>1005</v>
      </c>
      <c r="DV105" t="s">
        <v>121</v>
      </c>
      <c r="DW105" t="s">
        <v>121</v>
      </c>
      <c r="DX105">
        <v>1</v>
      </c>
      <c r="EE105">
        <v>64675068</v>
      </c>
      <c r="EF105">
        <v>2</v>
      </c>
      <c r="EG105" t="s">
        <v>22</v>
      </c>
      <c r="EH105">
        <v>0</v>
      </c>
      <c r="EI105" t="s">
        <v>4</v>
      </c>
      <c r="EJ105">
        <v>1</v>
      </c>
      <c r="EK105">
        <v>11001</v>
      </c>
      <c r="EL105" t="s">
        <v>116</v>
      </c>
      <c r="EM105" t="s">
        <v>117</v>
      </c>
      <c r="EO105" t="s">
        <v>4</v>
      </c>
      <c r="EQ105">
        <v>0</v>
      </c>
      <c r="ER105">
        <v>16.3</v>
      </c>
      <c r="ES105">
        <v>16.3</v>
      </c>
      <c r="ET105">
        <v>0</v>
      </c>
      <c r="EU105">
        <v>0</v>
      </c>
      <c r="EV105">
        <v>0</v>
      </c>
      <c r="EW105">
        <v>0</v>
      </c>
      <c r="EX105">
        <v>0</v>
      </c>
      <c r="FQ105">
        <v>0</v>
      </c>
      <c r="FR105">
        <f t="shared" si="69"/>
        <v>0</v>
      </c>
      <c r="FS105">
        <v>0</v>
      </c>
      <c r="FT105" t="s">
        <v>26</v>
      </c>
      <c r="FU105" t="s">
        <v>27</v>
      </c>
      <c r="FX105">
        <v>116.1</v>
      </c>
      <c r="FY105">
        <v>63.75</v>
      </c>
      <c r="GA105" t="s">
        <v>4</v>
      </c>
      <c r="GD105">
        <v>1</v>
      </c>
      <c r="GF105">
        <v>16653149</v>
      </c>
      <c r="GG105">
        <v>2</v>
      </c>
      <c r="GH105">
        <v>1</v>
      </c>
      <c r="GI105">
        <v>-2</v>
      </c>
      <c r="GJ105">
        <v>0</v>
      </c>
      <c r="GK105">
        <v>0</v>
      </c>
      <c r="GL105">
        <f t="shared" si="70"/>
        <v>0</v>
      </c>
      <c r="GM105">
        <f t="shared" si="71"/>
        <v>1966.43</v>
      </c>
      <c r="GN105">
        <f t="shared" si="72"/>
        <v>1966.43</v>
      </c>
      <c r="GO105">
        <f t="shared" si="73"/>
        <v>0</v>
      </c>
      <c r="GP105">
        <f t="shared" si="74"/>
        <v>0</v>
      </c>
      <c r="GR105">
        <v>0</v>
      </c>
      <c r="GS105">
        <v>3</v>
      </c>
      <c r="GT105">
        <v>0</v>
      </c>
      <c r="GU105" t="s">
        <v>4</v>
      </c>
      <c r="GV105">
        <f t="shared" si="75"/>
        <v>0</v>
      </c>
      <c r="GW105">
        <v>1</v>
      </c>
      <c r="GX105">
        <f t="shared" si="76"/>
        <v>0</v>
      </c>
      <c r="HA105">
        <v>0</v>
      </c>
      <c r="HB105">
        <v>0</v>
      </c>
      <c r="HC105">
        <f t="shared" si="77"/>
        <v>0</v>
      </c>
      <c r="IK105">
        <v>0</v>
      </c>
    </row>
    <row r="106" spans="1:245" x14ac:dyDescent="0.25">
      <c r="A106">
        <v>17</v>
      </c>
      <c r="B106">
        <v>1</v>
      </c>
      <c r="C106">
        <f>ROW(SmtRes!A68)</f>
        <v>68</v>
      </c>
      <c r="D106">
        <f>ROW(EtalonRes!A68)</f>
        <v>68</v>
      </c>
      <c r="E106" t="s">
        <v>123</v>
      </c>
      <c r="F106" t="s">
        <v>124</v>
      </c>
      <c r="G106" t="s">
        <v>125</v>
      </c>
      <c r="H106" t="s">
        <v>107</v>
      </c>
      <c r="I106">
        <f>ROUND(104/100,9)</f>
        <v>1.04</v>
      </c>
      <c r="J106">
        <v>0</v>
      </c>
      <c r="O106">
        <f t="shared" si="43"/>
        <v>1131.6099999999999</v>
      </c>
      <c r="P106">
        <f t="shared" si="44"/>
        <v>806.09</v>
      </c>
      <c r="Q106">
        <f t="shared" si="45"/>
        <v>41.09</v>
      </c>
      <c r="R106">
        <f t="shared" si="46"/>
        <v>6.12</v>
      </c>
      <c r="S106">
        <f t="shared" si="47"/>
        <v>284.43</v>
      </c>
      <c r="T106">
        <f t="shared" si="48"/>
        <v>0</v>
      </c>
      <c r="U106">
        <f t="shared" si="49"/>
        <v>28.273440000000001</v>
      </c>
      <c r="V106">
        <f t="shared" si="50"/>
        <v>0.49399999999999999</v>
      </c>
      <c r="W106">
        <f t="shared" si="51"/>
        <v>0</v>
      </c>
      <c r="X106">
        <f t="shared" si="52"/>
        <v>337.04</v>
      </c>
      <c r="Y106">
        <f t="shared" si="53"/>
        <v>185.95</v>
      </c>
      <c r="AA106">
        <v>68346973</v>
      </c>
      <c r="AB106">
        <f t="shared" si="54"/>
        <v>1088.0954999999999</v>
      </c>
      <c r="AC106">
        <f t="shared" si="55"/>
        <v>775.09</v>
      </c>
      <c r="AD106">
        <f>ROUND(((((ET106*1.25))-((EU106*1.25)))+AE106),6)</f>
        <v>39.512500000000003</v>
      </c>
      <c r="AE106">
        <f>ROUND(((EU106*1.25)),6)</f>
        <v>5.8875000000000002</v>
      </c>
      <c r="AF106">
        <f>ROUND(((EV106*1.15)),6)</f>
        <v>273.49299999999999</v>
      </c>
      <c r="AG106">
        <f t="shared" si="56"/>
        <v>0</v>
      </c>
      <c r="AH106">
        <f>((EW106*1.15))</f>
        <v>27.186</v>
      </c>
      <c r="AI106">
        <f>((EX106*1.25))</f>
        <v>0.47499999999999998</v>
      </c>
      <c r="AJ106">
        <f t="shared" si="57"/>
        <v>0</v>
      </c>
      <c r="AK106">
        <v>1044.52</v>
      </c>
      <c r="AL106">
        <v>775.09</v>
      </c>
      <c r="AM106">
        <v>31.61</v>
      </c>
      <c r="AN106">
        <v>4.71</v>
      </c>
      <c r="AO106">
        <v>237.82</v>
      </c>
      <c r="AP106">
        <v>0</v>
      </c>
      <c r="AQ106">
        <v>23.64</v>
      </c>
      <c r="AR106">
        <v>0.38</v>
      </c>
      <c r="AS106">
        <v>0</v>
      </c>
      <c r="AT106">
        <v>116</v>
      </c>
      <c r="AU106">
        <v>64</v>
      </c>
      <c r="AV106">
        <v>1</v>
      </c>
      <c r="AW106">
        <v>1</v>
      </c>
      <c r="AZ106">
        <v>1</v>
      </c>
      <c r="BA106">
        <v>1</v>
      </c>
      <c r="BB106">
        <v>1</v>
      </c>
      <c r="BC106">
        <v>1</v>
      </c>
      <c r="BD106" t="s">
        <v>4</v>
      </c>
      <c r="BE106" t="s">
        <v>4</v>
      </c>
      <c r="BF106" t="s">
        <v>4</v>
      </c>
      <c r="BG106" t="s">
        <v>4</v>
      </c>
      <c r="BH106">
        <v>0</v>
      </c>
      <c r="BI106">
        <v>1</v>
      </c>
      <c r="BJ106" t="s">
        <v>126</v>
      </c>
      <c r="BM106">
        <v>11001</v>
      </c>
      <c r="BN106">
        <v>0</v>
      </c>
      <c r="BO106" t="s">
        <v>4</v>
      </c>
      <c r="BP106">
        <v>0</v>
      </c>
      <c r="BQ106">
        <v>2</v>
      </c>
      <c r="BR106">
        <v>0</v>
      </c>
      <c r="BS106">
        <v>1</v>
      </c>
      <c r="BT106">
        <v>1</v>
      </c>
      <c r="BU106">
        <v>1</v>
      </c>
      <c r="BV106">
        <v>1</v>
      </c>
      <c r="BW106">
        <v>1</v>
      </c>
      <c r="BX106">
        <v>1</v>
      </c>
      <c r="BY106" t="s">
        <v>4</v>
      </c>
      <c r="BZ106">
        <v>129</v>
      </c>
      <c r="CA106">
        <v>75</v>
      </c>
      <c r="CE106">
        <v>0</v>
      </c>
      <c r="CF106">
        <v>0</v>
      </c>
      <c r="CG106">
        <v>0</v>
      </c>
      <c r="CM106">
        <v>0</v>
      </c>
      <c r="CN106" t="s">
        <v>19</v>
      </c>
      <c r="CO106">
        <v>0</v>
      </c>
      <c r="CP106">
        <f t="shared" si="58"/>
        <v>1131.6100000000001</v>
      </c>
      <c r="CQ106">
        <f t="shared" si="59"/>
        <v>775.09</v>
      </c>
      <c r="CR106">
        <f t="shared" si="60"/>
        <v>39.512500000000003</v>
      </c>
      <c r="CS106">
        <f t="shared" si="61"/>
        <v>5.8875000000000002</v>
      </c>
      <c r="CT106">
        <f t="shared" si="62"/>
        <v>273.49299999999999</v>
      </c>
      <c r="CU106">
        <f t="shared" si="63"/>
        <v>0</v>
      </c>
      <c r="CV106">
        <f t="shared" si="64"/>
        <v>27.186</v>
      </c>
      <c r="CW106">
        <f t="shared" si="65"/>
        <v>0.47499999999999998</v>
      </c>
      <c r="CX106">
        <f t="shared" si="66"/>
        <v>0</v>
      </c>
      <c r="CY106">
        <f t="shared" si="67"/>
        <v>337.03800000000001</v>
      </c>
      <c r="CZ106">
        <f t="shared" si="68"/>
        <v>185.952</v>
      </c>
      <c r="DC106" t="s">
        <v>4</v>
      </c>
      <c r="DD106" t="s">
        <v>4</v>
      </c>
      <c r="DE106" t="s">
        <v>20</v>
      </c>
      <c r="DF106" t="s">
        <v>20</v>
      </c>
      <c r="DG106" t="s">
        <v>21</v>
      </c>
      <c r="DH106" t="s">
        <v>4</v>
      </c>
      <c r="DI106" t="s">
        <v>21</v>
      </c>
      <c r="DJ106" t="s">
        <v>20</v>
      </c>
      <c r="DK106" t="s">
        <v>4</v>
      </c>
      <c r="DL106" t="s">
        <v>4</v>
      </c>
      <c r="DM106" t="s">
        <v>4</v>
      </c>
      <c r="DN106">
        <v>0</v>
      </c>
      <c r="DO106">
        <v>0</v>
      </c>
      <c r="DP106">
        <v>1</v>
      </c>
      <c r="DQ106">
        <v>1</v>
      </c>
      <c r="DU106">
        <v>1005</v>
      </c>
      <c r="DV106" t="s">
        <v>107</v>
      </c>
      <c r="DW106" t="s">
        <v>107</v>
      </c>
      <c r="DX106">
        <v>100</v>
      </c>
      <c r="EE106">
        <v>64675068</v>
      </c>
      <c r="EF106">
        <v>2</v>
      </c>
      <c r="EG106" t="s">
        <v>22</v>
      </c>
      <c r="EH106">
        <v>0</v>
      </c>
      <c r="EI106" t="s">
        <v>4</v>
      </c>
      <c r="EJ106">
        <v>1</v>
      </c>
      <c r="EK106">
        <v>11001</v>
      </c>
      <c r="EL106" t="s">
        <v>116</v>
      </c>
      <c r="EM106" t="s">
        <v>117</v>
      </c>
      <c r="EO106" t="s">
        <v>25</v>
      </c>
      <c r="EQ106">
        <v>0</v>
      </c>
      <c r="ER106">
        <v>1044.52</v>
      </c>
      <c r="ES106">
        <v>775.09</v>
      </c>
      <c r="ET106">
        <v>31.61</v>
      </c>
      <c r="EU106">
        <v>4.71</v>
      </c>
      <c r="EV106">
        <v>237.82</v>
      </c>
      <c r="EW106">
        <v>23.64</v>
      </c>
      <c r="EX106">
        <v>0.38</v>
      </c>
      <c r="EY106">
        <v>0</v>
      </c>
      <c r="FQ106">
        <v>0</v>
      </c>
      <c r="FR106">
        <f t="shared" si="69"/>
        <v>0</v>
      </c>
      <c r="FS106">
        <v>0</v>
      </c>
      <c r="FT106" t="s">
        <v>26</v>
      </c>
      <c r="FU106" t="s">
        <v>27</v>
      </c>
      <c r="FX106">
        <v>116.1</v>
      </c>
      <c r="FY106">
        <v>63.75</v>
      </c>
      <c r="GA106" t="s">
        <v>4</v>
      </c>
      <c r="GD106">
        <v>1</v>
      </c>
      <c r="GF106">
        <v>-1157246010</v>
      </c>
      <c r="GG106">
        <v>2</v>
      </c>
      <c r="GH106">
        <v>1</v>
      </c>
      <c r="GI106">
        <v>-2</v>
      </c>
      <c r="GJ106">
        <v>0</v>
      </c>
      <c r="GK106">
        <v>0</v>
      </c>
      <c r="GL106">
        <f t="shared" si="70"/>
        <v>0</v>
      </c>
      <c r="GM106">
        <f t="shared" si="71"/>
        <v>1654.6</v>
      </c>
      <c r="GN106">
        <f t="shared" si="72"/>
        <v>1654.6</v>
      </c>
      <c r="GO106">
        <f t="shared" si="73"/>
        <v>0</v>
      </c>
      <c r="GP106">
        <f t="shared" si="74"/>
        <v>0</v>
      </c>
      <c r="GR106">
        <v>0</v>
      </c>
      <c r="GS106">
        <v>3</v>
      </c>
      <c r="GT106">
        <v>0</v>
      </c>
      <c r="GU106" t="s">
        <v>4</v>
      </c>
      <c r="GV106">
        <f t="shared" si="75"/>
        <v>0</v>
      </c>
      <c r="GW106">
        <v>1</v>
      </c>
      <c r="GX106">
        <f t="shared" si="76"/>
        <v>0</v>
      </c>
      <c r="HA106">
        <v>0</v>
      </c>
      <c r="HB106">
        <v>0</v>
      </c>
      <c r="HC106">
        <f t="shared" si="77"/>
        <v>0</v>
      </c>
      <c r="IK106">
        <v>0</v>
      </c>
    </row>
    <row r="107" spans="1:245" x14ac:dyDescent="0.25">
      <c r="A107">
        <v>18</v>
      </c>
      <c r="B107">
        <v>1</v>
      </c>
      <c r="C107">
        <v>68</v>
      </c>
      <c r="E107" t="s">
        <v>127</v>
      </c>
      <c r="F107" t="s">
        <v>119</v>
      </c>
      <c r="G107" t="s">
        <v>120</v>
      </c>
      <c r="H107" t="s">
        <v>121</v>
      </c>
      <c r="I107">
        <f>I106*J107</f>
        <v>120.64</v>
      </c>
      <c r="J107">
        <v>116</v>
      </c>
      <c r="O107">
        <f t="shared" si="43"/>
        <v>1966.43</v>
      </c>
      <c r="P107">
        <f t="shared" si="44"/>
        <v>1966.43</v>
      </c>
      <c r="Q107">
        <f t="shared" si="45"/>
        <v>0</v>
      </c>
      <c r="R107">
        <f t="shared" si="46"/>
        <v>0</v>
      </c>
      <c r="S107">
        <f t="shared" si="47"/>
        <v>0</v>
      </c>
      <c r="T107">
        <f t="shared" si="48"/>
        <v>0</v>
      </c>
      <c r="U107">
        <f t="shared" si="49"/>
        <v>0</v>
      </c>
      <c r="V107">
        <f t="shared" si="50"/>
        <v>0</v>
      </c>
      <c r="W107">
        <f t="shared" si="51"/>
        <v>0</v>
      </c>
      <c r="X107">
        <f t="shared" si="52"/>
        <v>0</v>
      </c>
      <c r="Y107">
        <f t="shared" si="53"/>
        <v>0</v>
      </c>
      <c r="AA107">
        <v>68346973</v>
      </c>
      <c r="AB107">
        <f t="shared" si="54"/>
        <v>16.3</v>
      </c>
      <c r="AC107">
        <f t="shared" si="55"/>
        <v>16.3</v>
      </c>
      <c r="AD107">
        <f>ROUND((((ET107)-(EU107))+AE107),6)</f>
        <v>0</v>
      </c>
      <c r="AE107">
        <f>ROUND((EU107),6)</f>
        <v>0</v>
      </c>
      <c r="AF107">
        <f>ROUND((EV107),6)</f>
        <v>0</v>
      </c>
      <c r="AG107">
        <f t="shared" si="56"/>
        <v>0</v>
      </c>
      <c r="AH107">
        <f>(EW107)</f>
        <v>0</v>
      </c>
      <c r="AI107">
        <f>(EX107)</f>
        <v>0</v>
      </c>
      <c r="AJ107">
        <f t="shared" si="57"/>
        <v>0</v>
      </c>
      <c r="AK107">
        <v>16.3</v>
      </c>
      <c r="AL107">
        <v>16.3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  <c r="AS107">
        <v>0</v>
      </c>
      <c r="AT107">
        <v>116</v>
      </c>
      <c r="AU107">
        <v>64</v>
      </c>
      <c r="AV107">
        <v>1</v>
      </c>
      <c r="AW107">
        <v>1</v>
      </c>
      <c r="AZ107">
        <v>1</v>
      </c>
      <c r="BA107">
        <v>1</v>
      </c>
      <c r="BB107">
        <v>1</v>
      </c>
      <c r="BC107">
        <v>1</v>
      </c>
      <c r="BD107" t="s">
        <v>4</v>
      </c>
      <c r="BE107" t="s">
        <v>4</v>
      </c>
      <c r="BF107" t="s">
        <v>4</v>
      </c>
      <c r="BG107" t="s">
        <v>4</v>
      </c>
      <c r="BH107">
        <v>3</v>
      </c>
      <c r="BI107">
        <v>1</v>
      </c>
      <c r="BJ107" t="s">
        <v>122</v>
      </c>
      <c r="BM107">
        <v>11001</v>
      </c>
      <c r="BN107">
        <v>0</v>
      </c>
      <c r="BO107" t="s">
        <v>4</v>
      </c>
      <c r="BP107">
        <v>0</v>
      </c>
      <c r="BQ107">
        <v>2</v>
      </c>
      <c r="BR107">
        <v>0</v>
      </c>
      <c r="BS107">
        <v>1</v>
      </c>
      <c r="BT107">
        <v>1</v>
      </c>
      <c r="BU107">
        <v>1</v>
      </c>
      <c r="BV107">
        <v>1</v>
      </c>
      <c r="BW107">
        <v>1</v>
      </c>
      <c r="BX107">
        <v>1</v>
      </c>
      <c r="BY107" t="s">
        <v>4</v>
      </c>
      <c r="BZ107">
        <v>129</v>
      </c>
      <c r="CA107">
        <v>75</v>
      </c>
      <c r="CE107">
        <v>0</v>
      </c>
      <c r="CF107">
        <v>0</v>
      </c>
      <c r="CG107">
        <v>0</v>
      </c>
      <c r="CM107">
        <v>0</v>
      </c>
      <c r="CN107" t="s">
        <v>4</v>
      </c>
      <c r="CO107">
        <v>0</v>
      </c>
      <c r="CP107">
        <f t="shared" si="58"/>
        <v>1966.43</v>
      </c>
      <c r="CQ107">
        <f t="shared" si="59"/>
        <v>16.3</v>
      </c>
      <c r="CR107">
        <f t="shared" si="60"/>
        <v>0</v>
      </c>
      <c r="CS107">
        <f t="shared" si="61"/>
        <v>0</v>
      </c>
      <c r="CT107">
        <f t="shared" si="62"/>
        <v>0</v>
      </c>
      <c r="CU107">
        <f t="shared" si="63"/>
        <v>0</v>
      </c>
      <c r="CV107">
        <f t="shared" si="64"/>
        <v>0</v>
      </c>
      <c r="CW107">
        <f t="shared" si="65"/>
        <v>0</v>
      </c>
      <c r="CX107">
        <f t="shared" si="66"/>
        <v>0</v>
      </c>
      <c r="CY107">
        <f t="shared" si="67"/>
        <v>0</v>
      </c>
      <c r="CZ107">
        <f t="shared" si="68"/>
        <v>0</v>
      </c>
      <c r="DC107" t="s">
        <v>4</v>
      </c>
      <c r="DD107" t="s">
        <v>4</v>
      </c>
      <c r="DE107" t="s">
        <v>4</v>
      </c>
      <c r="DF107" t="s">
        <v>4</v>
      </c>
      <c r="DG107" t="s">
        <v>4</v>
      </c>
      <c r="DH107" t="s">
        <v>4</v>
      </c>
      <c r="DI107" t="s">
        <v>4</v>
      </c>
      <c r="DJ107" t="s">
        <v>4</v>
      </c>
      <c r="DK107" t="s">
        <v>4</v>
      </c>
      <c r="DL107" t="s">
        <v>4</v>
      </c>
      <c r="DM107" t="s">
        <v>4</v>
      </c>
      <c r="DN107">
        <v>0</v>
      </c>
      <c r="DO107">
        <v>0</v>
      </c>
      <c r="DP107">
        <v>1</v>
      </c>
      <c r="DQ107">
        <v>1</v>
      </c>
      <c r="DU107">
        <v>1005</v>
      </c>
      <c r="DV107" t="s">
        <v>121</v>
      </c>
      <c r="DW107" t="s">
        <v>121</v>
      </c>
      <c r="DX107">
        <v>1</v>
      </c>
      <c r="EE107">
        <v>64675068</v>
      </c>
      <c r="EF107">
        <v>2</v>
      </c>
      <c r="EG107" t="s">
        <v>22</v>
      </c>
      <c r="EH107">
        <v>0</v>
      </c>
      <c r="EI107" t="s">
        <v>4</v>
      </c>
      <c r="EJ107">
        <v>1</v>
      </c>
      <c r="EK107">
        <v>11001</v>
      </c>
      <c r="EL107" t="s">
        <v>116</v>
      </c>
      <c r="EM107" t="s">
        <v>117</v>
      </c>
      <c r="EO107" t="s">
        <v>4</v>
      </c>
      <c r="EQ107">
        <v>0</v>
      </c>
      <c r="ER107">
        <v>16.3</v>
      </c>
      <c r="ES107">
        <v>16.3</v>
      </c>
      <c r="ET107">
        <v>0</v>
      </c>
      <c r="EU107">
        <v>0</v>
      </c>
      <c r="EV107">
        <v>0</v>
      </c>
      <c r="EW107">
        <v>0</v>
      </c>
      <c r="EX107">
        <v>0</v>
      </c>
      <c r="FQ107">
        <v>0</v>
      </c>
      <c r="FR107">
        <f t="shared" si="69"/>
        <v>0</v>
      </c>
      <c r="FS107">
        <v>0</v>
      </c>
      <c r="FT107" t="s">
        <v>26</v>
      </c>
      <c r="FU107" t="s">
        <v>27</v>
      </c>
      <c r="FX107">
        <v>116.1</v>
      </c>
      <c r="FY107">
        <v>63.75</v>
      </c>
      <c r="GA107" t="s">
        <v>4</v>
      </c>
      <c r="GD107">
        <v>1</v>
      </c>
      <c r="GF107">
        <v>16653149</v>
      </c>
      <c r="GG107">
        <v>2</v>
      </c>
      <c r="GH107">
        <v>1</v>
      </c>
      <c r="GI107">
        <v>-2</v>
      </c>
      <c r="GJ107">
        <v>0</v>
      </c>
      <c r="GK107">
        <v>0</v>
      </c>
      <c r="GL107">
        <f t="shared" si="70"/>
        <v>0</v>
      </c>
      <c r="GM107">
        <f t="shared" si="71"/>
        <v>1966.43</v>
      </c>
      <c r="GN107">
        <f t="shared" si="72"/>
        <v>1966.43</v>
      </c>
      <c r="GO107">
        <f t="shared" si="73"/>
        <v>0</v>
      </c>
      <c r="GP107">
        <f t="shared" si="74"/>
        <v>0</v>
      </c>
      <c r="GR107">
        <v>0</v>
      </c>
      <c r="GS107">
        <v>3</v>
      </c>
      <c r="GT107">
        <v>0</v>
      </c>
      <c r="GU107" t="s">
        <v>4</v>
      </c>
      <c r="GV107">
        <f t="shared" si="75"/>
        <v>0</v>
      </c>
      <c r="GW107">
        <v>1</v>
      </c>
      <c r="GX107">
        <f t="shared" si="76"/>
        <v>0</v>
      </c>
      <c r="HA107">
        <v>0</v>
      </c>
      <c r="HB107">
        <v>0</v>
      </c>
      <c r="HC107">
        <f t="shared" si="77"/>
        <v>0</v>
      </c>
      <c r="IK107">
        <v>0</v>
      </c>
    </row>
    <row r="108" spans="1:245" x14ac:dyDescent="0.25">
      <c r="A108">
        <v>17</v>
      </c>
      <c r="B108">
        <v>1</v>
      </c>
      <c r="C108">
        <f>ROW(SmtRes!A74)</f>
        <v>74</v>
      </c>
      <c r="D108">
        <f>ROW(EtalonRes!A74)</f>
        <v>74</v>
      </c>
      <c r="E108" t="s">
        <v>128</v>
      </c>
      <c r="F108" t="s">
        <v>129</v>
      </c>
      <c r="G108" t="s">
        <v>130</v>
      </c>
      <c r="H108" t="s">
        <v>107</v>
      </c>
      <c r="I108">
        <f>ROUND(104/100,9)</f>
        <v>1.04</v>
      </c>
      <c r="J108">
        <v>0</v>
      </c>
      <c r="O108">
        <f t="shared" si="43"/>
        <v>441.59</v>
      </c>
      <c r="P108">
        <f t="shared" si="44"/>
        <v>8.8800000000000008</v>
      </c>
      <c r="Q108">
        <f t="shared" si="45"/>
        <v>57.51</v>
      </c>
      <c r="R108">
        <f t="shared" si="46"/>
        <v>22.3</v>
      </c>
      <c r="S108">
        <f t="shared" si="47"/>
        <v>375.2</v>
      </c>
      <c r="T108">
        <f t="shared" si="48"/>
        <v>0</v>
      </c>
      <c r="U108">
        <f t="shared" si="49"/>
        <v>47.253959999999999</v>
      </c>
      <c r="V108">
        <f t="shared" si="50"/>
        <v>1.651</v>
      </c>
      <c r="W108">
        <f t="shared" si="51"/>
        <v>0</v>
      </c>
      <c r="X108">
        <f t="shared" si="52"/>
        <v>461.1</v>
      </c>
      <c r="Y108">
        <f t="shared" si="53"/>
        <v>254.4</v>
      </c>
      <c r="AA108">
        <v>68346973</v>
      </c>
      <c r="AB108">
        <f t="shared" si="54"/>
        <v>424.60649999999998</v>
      </c>
      <c r="AC108">
        <f t="shared" si="55"/>
        <v>8.5399999999999991</v>
      </c>
      <c r="AD108">
        <f>ROUND(((((ET108*1.25))-((EU108*1.25)))+AE108),6)</f>
        <v>55.3</v>
      </c>
      <c r="AE108">
        <f>ROUND(((EU108*1.25)),6)</f>
        <v>21.4375</v>
      </c>
      <c r="AF108">
        <f>ROUND(((EV108*1.15)),6)</f>
        <v>360.76650000000001</v>
      </c>
      <c r="AG108">
        <f t="shared" si="56"/>
        <v>0</v>
      </c>
      <c r="AH108">
        <f>((EW108*1.15))</f>
        <v>45.436499999999995</v>
      </c>
      <c r="AI108">
        <f>((EX108*1.25))</f>
        <v>1.5874999999999999</v>
      </c>
      <c r="AJ108">
        <f t="shared" si="57"/>
        <v>0</v>
      </c>
      <c r="AK108">
        <v>366.49</v>
      </c>
      <c r="AL108">
        <v>8.5399999999999991</v>
      </c>
      <c r="AM108">
        <v>44.24</v>
      </c>
      <c r="AN108">
        <v>17.149999999999999</v>
      </c>
      <c r="AO108">
        <v>313.70999999999998</v>
      </c>
      <c r="AP108">
        <v>0</v>
      </c>
      <c r="AQ108">
        <v>39.51</v>
      </c>
      <c r="AR108">
        <v>1.27</v>
      </c>
      <c r="AS108">
        <v>0</v>
      </c>
      <c r="AT108">
        <v>116</v>
      </c>
      <c r="AU108">
        <v>64</v>
      </c>
      <c r="AV108">
        <v>1</v>
      </c>
      <c r="AW108">
        <v>1</v>
      </c>
      <c r="AZ108">
        <v>1</v>
      </c>
      <c r="BA108">
        <v>1</v>
      </c>
      <c r="BB108">
        <v>1</v>
      </c>
      <c r="BC108">
        <v>1</v>
      </c>
      <c r="BD108" t="s">
        <v>4</v>
      </c>
      <c r="BE108" t="s">
        <v>4</v>
      </c>
      <c r="BF108" t="s">
        <v>4</v>
      </c>
      <c r="BG108" t="s">
        <v>4</v>
      </c>
      <c r="BH108">
        <v>0</v>
      </c>
      <c r="BI108">
        <v>1</v>
      </c>
      <c r="BJ108" t="s">
        <v>131</v>
      </c>
      <c r="BM108">
        <v>11001</v>
      </c>
      <c r="BN108">
        <v>0</v>
      </c>
      <c r="BO108" t="s">
        <v>4</v>
      </c>
      <c r="BP108">
        <v>0</v>
      </c>
      <c r="BQ108">
        <v>2</v>
      </c>
      <c r="BR108">
        <v>0</v>
      </c>
      <c r="BS108">
        <v>1</v>
      </c>
      <c r="BT108">
        <v>1</v>
      </c>
      <c r="BU108">
        <v>1</v>
      </c>
      <c r="BV108">
        <v>1</v>
      </c>
      <c r="BW108">
        <v>1</v>
      </c>
      <c r="BX108">
        <v>1</v>
      </c>
      <c r="BY108" t="s">
        <v>4</v>
      </c>
      <c r="BZ108">
        <v>129</v>
      </c>
      <c r="CA108">
        <v>75</v>
      </c>
      <c r="CE108">
        <v>0</v>
      </c>
      <c r="CF108">
        <v>0</v>
      </c>
      <c r="CG108">
        <v>0</v>
      </c>
      <c r="CM108">
        <v>0</v>
      </c>
      <c r="CN108" t="s">
        <v>19</v>
      </c>
      <c r="CO108">
        <v>0</v>
      </c>
      <c r="CP108">
        <f t="shared" si="58"/>
        <v>441.59</v>
      </c>
      <c r="CQ108">
        <f t="shared" si="59"/>
        <v>8.5399999999999991</v>
      </c>
      <c r="CR108">
        <f t="shared" si="60"/>
        <v>55.3</v>
      </c>
      <c r="CS108">
        <f t="shared" si="61"/>
        <v>21.4375</v>
      </c>
      <c r="CT108">
        <f t="shared" si="62"/>
        <v>360.76650000000001</v>
      </c>
      <c r="CU108">
        <f t="shared" si="63"/>
        <v>0</v>
      </c>
      <c r="CV108">
        <f t="shared" si="64"/>
        <v>45.436499999999995</v>
      </c>
      <c r="CW108">
        <f t="shared" si="65"/>
        <v>1.5874999999999999</v>
      </c>
      <c r="CX108">
        <f t="shared" si="66"/>
        <v>0</v>
      </c>
      <c r="CY108">
        <f t="shared" si="67"/>
        <v>461.1</v>
      </c>
      <c r="CZ108">
        <f t="shared" si="68"/>
        <v>254.4</v>
      </c>
      <c r="DC108" t="s">
        <v>4</v>
      </c>
      <c r="DD108" t="s">
        <v>4</v>
      </c>
      <c r="DE108" t="s">
        <v>20</v>
      </c>
      <c r="DF108" t="s">
        <v>20</v>
      </c>
      <c r="DG108" t="s">
        <v>21</v>
      </c>
      <c r="DH108" t="s">
        <v>4</v>
      </c>
      <c r="DI108" t="s">
        <v>21</v>
      </c>
      <c r="DJ108" t="s">
        <v>20</v>
      </c>
      <c r="DK108" t="s">
        <v>4</v>
      </c>
      <c r="DL108" t="s">
        <v>4</v>
      </c>
      <c r="DM108" t="s">
        <v>4</v>
      </c>
      <c r="DN108">
        <v>0</v>
      </c>
      <c r="DO108">
        <v>0</v>
      </c>
      <c r="DP108">
        <v>1</v>
      </c>
      <c r="DQ108">
        <v>1</v>
      </c>
      <c r="DU108">
        <v>1005</v>
      </c>
      <c r="DV108" t="s">
        <v>107</v>
      </c>
      <c r="DW108" t="s">
        <v>107</v>
      </c>
      <c r="DX108">
        <v>100</v>
      </c>
      <c r="EE108">
        <v>64675068</v>
      </c>
      <c r="EF108">
        <v>2</v>
      </c>
      <c r="EG108" t="s">
        <v>22</v>
      </c>
      <c r="EH108">
        <v>0</v>
      </c>
      <c r="EI108" t="s">
        <v>4</v>
      </c>
      <c r="EJ108">
        <v>1</v>
      </c>
      <c r="EK108">
        <v>11001</v>
      </c>
      <c r="EL108" t="s">
        <v>116</v>
      </c>
      <c r="EM108" t="s">
        <v>117</v>
      </c>
      <c r="EO108" t="s">
        <v>25</v>
      </c>
      <c r="EQ108">
        <v>0</v>
      </c>
      <c r="ER108">
        <v>366.49</v>
      </c>
      <c r="ES108">
        <v>8.5399999999999991</v>
      </c>
      <c r="ET108">
        <v>44.24</v>
      </c>
      <c r="EU108">
        <v>17.149999999999999</v>
      </c>
      <c r="EV108">
        <v>313.70999999999998</v>
      </c>
      <c r="EW108">
        <v>39.51</v>
      </c>
      <c r="EX108">
        <v>1.27</v>
      </c>
      <c r="EY108">
        <v>0</v>
      </c>
      <c r="FQ108">
        <v>0</v>
      </c>
      <c r="FR108">
        <f t="shared" si="69"/>
        <v>0</v>
      </c>
      <c r="FS108">
        <v>0</v>
      </c>
      <c r="FT108" t="s">
        <v>26</v>
      </c>
      <c r="FU108" t="s">
        <v>27</v>
      </c>
      <c r="FX108">
        <v>116.1</v>
      </c>
      <c r="FY108">
        <v>63.75</v>
      </c>
      <c r="GA108" t="s">
        <v>4</v>
      </c>
      <c r="GD108">
        <v>1</v>
      </c>
      <c r="GF108">
        <v>192743499</v>
      </c>
      <c r="GG108">
        <v>2</v>
      </c>
      <c r="GH108">
        <v>1</v>
      </c>
      <c r="GI108">
        <v>-2</v>
      </c>
      <c r="GJ108">
        <v>0</v>
      </c>
      <c r="GK108">
        <v>0</v>
      </c>
      <c r="GL108">
        <f t="shared" si="70"/>
        <v>0</v>
      </c>
      <c r="GM108">
        <f t="shared" si="71"/>
        <v>1157.0899999999999</v>
      </c>
      <c r="GN108">
        <f t="shared" si="72"/>
        <v>1157.0899999999999</v>
      </c>
      <c r="GO108">
        <f t="shared" si="73"/>
        <v>0</v>
      </c>
      <c r="GP108">
        <f t="shared" si="74"/>
        <v>0</v>
      </c>
      <c r="GR108">
        <v>0</v>
      </c>
      <c r="GS108">
        <v>3</v>
      </c>
      <c r="GT108">
        <v>0</v>
      </c>
      <c r="GU108" t="s">
        <v>4</v>
      </c>
      <c r="GV108">
        <f t="shared" si="75"/>
        <v>0</v>
      </c>
      <c r="GW108">
        <v>1</v>
      </c>
      <c r="GX108">
        <f t="shared" si="76"/>
        <v>0</v>
      </c>
      <c r="HA108">
        <v>0</v>
      </c>
      <c r="HB108">
        <v>0</v>
      </c>
      <c r="HC108">
        <f t="shared" si="77"/>
        <v>0</v>
      </c>
      <c r="IK108">
        <v>0</v>
      </c>
    </row>
    <row r="109" spans="1:245" x14ac:dyDescent="0.25">
      <c r="A109">
        <v>18</v>
      </c>
      <c r="B109">
        <v>1</v>
      </c>
      <c r="C109">
        <v>74</v>
      </c>
      <c r="E109" t="s">
        <v>132</v>
      </c>
      <c r="F109" t="s">
        <v>133</v>
      </c>
      <c r="G109" t="s">
        <v>134</v>
      </c>
      <c r="H109" t="s">
        <v>31</v>
      </c>
      <c r="I109">
        <f>I108*J109</f>
        <v>2.1215999999999999</v>
      </c>
      <c r="J109">
        <v>2.04</v>
      </c>
      <c r="O109">
        <f t="shared" si="43"/>
        <v>1030.8900000000001</v>
      </c>
      <c r="P109">
        <f t="shared" si="44"/>
        <v>1030.8900000000001</v>
      </c>
      <c r="Q109">
        <f t="shared" si="45"/>
        <v>0</v>
      </c>
      <c r="R109">
        <f t="shared" si="46"/>
        <v>0</v>
      </c>
      <c r="S109">
        <f t="shared" si="47"/>
        <v>0</v>
      </c>
      <c r="T109">
        <f t="shared" si="48"/>
        <v>0</v>
      </c>
      <c r="U109">
        <f t="shared" si="49"/>
        <v>0</v>
      </c>
      <c r="V109">
        <f t="shared" si="50"/>
        <v>0</v>
      </c>
      <c r="W109">
        <f t="shared" si="51"/>
        <v>0</v>
      </c>
      <c r="X109">
        <f t="shared" si="52"/>
        <v>0</v>
      </c>
      <c r="Y109">
        <f t="shared" si="53"/>
        <v>0</v>
      </c>
      <c r="AA109">
        <v>68346973</v>
      </c>
      <c r="AB109">
        <f t="shared" si="54"/>
        <v>485.9</v>
      </c>
      <c r="AC109">
        <f t="shared" si="55"/>
        <v>485.9</v>
      </c>
      <c r="AD109">
        <f>ROUND((((ET109)-(EU109))+AE109),6)</f>
        <v>0</v>
      </c>
      <c r="AE109">
        <f>ROUND((EU109),6)</f>
        <v>0</v>
      </c>
      <c r="AF109">
        <f>ROUND((EV109),6)</f>
        <v>0</v>
      </c>
      <c r="AG109">
        <f t="shared" si="56"/>
        <v>0</v>
      </c>
      <c r="AH109">
        <f>(EW109)</f>
        <v>0</v>
      </c>
      <c r="AI109">
        <f>(EX109)</f>
        <v>0</v>
      </c>
      <c r="AJ109">
        <f t="shared" si="57"/>
        <v>0</v>
      </c>
      <c r="AK109">
        <v>485.9</v>
      </c>
      <c r="AL109">
        <v>485.9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  <c r="AS109">
        <v>0</v>
      </c>
      <c r="AT109">
        <v>116</v>
      </c>
      <c r="AU109">
        <v>64</v>
      </c>
      <c r="AV109">
        <v>1</v>
      </c>
      <c r="AW109">
        <v>1</v>
      </c>
      <c r="AZ109">
        <v>1</v>
      </c>
      <c r="BA109">
        <v>1</v>
      </c>
      <c r="BB109">
        <v>1</v>
      </c>
      <c r="BC109">
        <v>1</v>
      </c>
      <c r="BD109" t="s">
        <v>4</v>
      </c>
      <c r="BE109" t="s">
        <v>4</v>
      </c>
      <c r="BF109" t="s">
        <v>4</v>
      </c>
      <c r="BG109" t="s">
        <v>4</v>
      </c>
      <c r="BH109">
        <v>3</v>
      </c>
      <c r="BI109">
        <v>1</v>
      </c>
      <c r="BJ109" t="s">
        <v>135</v>
      </c>
      <c r="BM109">
        <v>11001</v>
      </c>
      <c r="BN109">
        <v>0</v>
      </c>
      <c r="BO109" t="s">
        <v>4</v>
      </c>
      <c r="BP109">
        <v>0</v>
      </c>
      <c r="BQ109">
        <v>2</v>
      </c>
      <c r="BR109">
        <v>0</v>
      </c>
      <c r="BS109">
        <v>1</v>
      </c>
      <c r="BT109">
        <v>1</v>
      </c>
      <c r="BU109">
        <v>1</v>
      </c>
      <c r="BV109">
        <v>1</v>
      </c>
      <c r="BW109">
        <v>1</v>
      </c>
      <c r="BX109">
        <v>1</v>
      </c>
      <c r="BY109" t="s">
        <v>4</v>
      </c>
      <c r="BZ109">
        <v>129</v>
      </c>
      <c r="CA109">
        <v>75</v>
      </c>
      <c r="CE109">
        <v>0</v>
      </c>
      <c r="CF109">
        <v>0</v>
      </c>
      <c r="CG109">
        <v>0</v>
      </c>
      <c r="CM109">
        <v>0</v>
      </c>
      <c r="CN109" t="s">
        <v>4</v>
      </c>
      <c r="CO109">
        <v>0</v>
      </c>
      <c r="CP109">
        <f t="shared" si="58"/>
        <v>1030.8900000000001</v>
      </c>
      <c r="CQ109">
        <f t="shared" si="59"/>
        <v>485.9</v>
      </c>
      <c r="CR109">
        <f t="shared" si="60"/>
        <v>0</v>
      </c>
      <c r="CS109">
        <f t="shared" si="61"/>
        <v>0</v>
      </c>
      <c r="CT109">
        <f t="shared" si="62"/>
        <v>0</v>
      </c>
      <c r="CU109">
        <f t="shared" si="63"/>
        <v>0</v>
      </c>
      <c r="CV109">
        <f t="shared" si="64"/>
        <v>0</v>
      </c>
      <c r="CW109">
        <f t="shared" si="65"/>
        <v>0</v>
      </c>
      <c r="CX109">
        <f t="shared" si="66"/>
        <v>0</v>
      </c>
      <c r="CY109">
        <f t="shared" si="67"/>
        <v>0</v>
      </c>
      <c r="CZ109">
        <f t="shared" si="68"/>
        <v>0</v>
      </c>
      <c r="DC109" t="s">
        <v>4</v>
      </c>
      <c r="DD109" t="s">
        <v>4</v>
      </c>
      <c r="DE109" t="s">
        <v>4</v>
      </c>
      <c r="DF109" t="s">
        <v>4</v>
      </c>
      <c r="DG109" t="s">
        <v>4</v>
      </c>
      <c r="DH109" t="s">
        <v>4</v>
      </c>
      <c r="DI109" t="s">
        <v>4</v>
      </c>
      <c r="DJ109" t="s">
        <v>4</v>
      </c>
      <c r="DK109" t="s">
        <v>4</v>
      </c>
      <c r="DL109" t="s">
        <v>4</v>
      </c>
      <c r="DM109" t="s">
        <v>4</v>
      </c>
      <c r="DN109">
        <v>0</v>
      </c>
      <c r="DO109">
        <v>0</v>
      </c>
      <c r="DP109">
        <v>1</v>
      </c>
      <c r="DQ109">
        <v>1</v>
      </c>
      <c r="DU109">
        <v>1007</v>
      </c>
      <c r="DV109" t="s">
        <v>31</v>
      </c>
      <c r="DW109" t="s">
        <v>31</v>
      </c>
      <c r="DX109">
        <v>1</v>
      </c>
      <c r="EE109">
        <v>64675068</v>
      </c>
      <c r="EF109">
        <v>2</v>
      </c>
      <c r="EG109" t="s">
        <v>22</v>
      </c>
      <c r="EH109">
        <v>0</v>
      </c>
      <c r="EI109" t="s">
        <v>4</v>
      </c>
      <c r="EJ109">
        <v>1</v>
      </c>
      <c r="EK109">
        <v>11001</v>
      </c>
      <c r="EL109" t="s">
        <v>116</v>
      </c>
      <c r="EM109" t="s">
        <v>117</v>
      </c>
      <c r="EO109" t="s">
        <v>4</v>
      </c>
      <c r="EQ109">
        <v>0</v>
      </c>
      <c r="ER109">
        <v>485.9</v>
      </c>
      <c r="ES109">
        <v>485.9</v>
      </c>
      <c r="ET109">
        <v>0</v>
      </c>
      <c r="EU109">
        <v>0</v>
      </c>
      <c r="EV109">
        <v>0</v>
      </c>
      <c r="EW109">
        <v>0</v>
      </c>
      <c r="EX109">
        <v>0</v>
      </c>
      <c r="FQ109">
        <v>0</v>
      </c>
      <c r="FR109">
        <f t="shared" si="69"/>
        <v>0</v>
      </c>
      <c r="FS109">
        <v>0</v>
      </c>
      <c r="FT109" t="s">
        <v>26</v>
      </c>
      <c r="FU109" t="s">
        <v>27</v>
      </c>
      <c r="FX109">
        <v>116.1</v>
      </c>
      <c r="FY109">
        <v>63.75</v>
      </c>
      <c r="GA109" t="s">
        <v>4</v>
      </c>
      <c r="GD109">
        <v>1</v>
      </c>
      <c r="GF109">
        <v>-1019936957</v>
      </c>
      <c r="GG109">
        <v>2</v>
      </c>
      <c r="GH109">
        <v>1</v>
      </c>
      <c r="GI109">
        <v>-2</v>
      </c>
      <c r="GJ109">
        <v>0</v>
      </c>
      <c r="GK109">
        <v>0</v>
      </c>
      <c r="GL109">
        <f t="shared" si="70"/>
        <v>0</v>
      </c>
      <c r="GM109">
        <f t="shared" si="71"/>
        <v>1030.8900000000001</v>
      </c>
      <c r="GN109">
        <f t="shared" si="72"/>
        <v>1030.8900000000001</v>
      </c>
      <c r="GO109">
        <f t="shared" si="73"/>
        <v>0</v>
      </c>
      <c r="GP109">
        <f t="shared" si="74"/>
        <v>0</v>
      </c>
      <c r="GR109">
        <v>0</v>
      </c>
      <c r="GS109">
        <v>3</v>
      </c>
      <c r="GT109">
        <v>0</v>
      </c>
      <c r="GU109" t="s">
        <v>4</v>
      </c>
      <c r="GV109">
        <f t="shared" si="75"/>
        <v>0</v>
      </c>
      <c r="GW109">
        <v>1</v>
      </c>
      <c r="GX109">
        <f t="shared" si="76"/>
        <v>0</v>
      </c>
      <c r="HA109">
        <v>0</v>
      </c>
      <c r="HB109">
        <v>0</v>
      </c>
      <c r="HC109">
        <f t="shared" si="77"/>
        <v>0</v>
      </c>
      <c r="IK109">
        <v>0</v>
      </c>
    </row>
    <row r="110" spans="1:245" x14ac:dyDescent="0.25">
      <c r="A110">
        <v>17</v>
      </c>
      <c r="B110">
        <v>1</v>
      </c>
      <c r="C110">
        <f>ROW(SmtRes!A81)</f>
        <v>81</v>
      </c>
      <c r="D110">
        <f>ROW(EtalonRes!A81)</f>
        <v>81</v>
      </c>
      <c r="E110" t="s">
        <v>136</v>
      </c>
      <c r="F110" t="s">
        <v>137</v>
      </c>
      <c r="G110" t="s">
        <v>138</v>
      </c>
      <c r="H110" t="s">
        <v>31</v>
      </c>
      <c r="I110">
        <f>ROUND(0.32*111.11,9)</f>
        <v>35.555199999999999</v>
      </c>
      <c r="J110">
        <v>0</v>
      </c>
      <c r="O110">
        <f t="shared" si="43"/>
        <v>2428.38</v>
      </c>
      <c r="P110">
        <f t="shared" si="44"/>
        <v>13.16</v>
      </c>
      <c r="Q110">
        <f t="shared" si="45"/>
        <v>1210.6500000000001</v>
      </c>
      <c r="R110">
        <f t="shared" si="46"/>
        <v>133.78</v>
      </c>
      <c r="S110">
        <f t="shared" si="47"/>
        <v>1204.57</v>
      </c>
      <c r="T110">
        <f t="shared" si="48"/>
        <v>0</v>
      </c>
      <c r="U110">
        <f t="shared" si="49"/>
        <v>139.42971679999999</v>
      </c>
      <c r="V110">
        <f t="shared" si="50"/>
        <v>13.3332</v>
      </c>
      <c r="W110">
        <f t="shared" si="51"/>
        <v>0</v>
      </c>
      <c r="X110">
        <f t="shared" si="52"/>
        <v>1552.49</v>
      </c>
      <c r="Y110">
        <f t="shared" si="53"/>
        <v>856.54</v>
      </c>
      <c r="AA110">
        <v>68346973</v>
      </c>
      <c r="AB110">
        <f t="shared" si="54"/>
        <v>68.299000000000007</v>
      </c>
      <c r="AC110">
        <f t="shared" si="55"/>
        <v>0.37</v>
      </c>
      <c r="AD110">
        <f>ROUND(((((ET110*1.25))-((EU110*1.25)))+AE110),6)</f>
        <v>34.049999999999997</v>
      </c>
      <c r="AE110">
        <f>ROUND(((EU110*1.25)),6)</f>
        <v>3.7625000000000002</v>
      </c>
      <c r="AF110">
        <f>ROUND(((EV110*1.15)),6)</f>
        <v>33.878999999999998</v>
      </c>
      <c r="AG110">
        <f t="shared" si="56"/>
        <v>0</v>
      </c>
      <c r="AH110">
        <f>((EW110*1.15))</f>
        <v>3.9215</v>
      </c>
      <c r="AI110">
        <f>((EX110*1.25))</f>
        <v>0.375</v>
      </c>
      <c r="AJ110">
        <f t="shared" si="57"/>
        <v>0</v>
      </c>
      <c r="AK110">
        <v>57.07</v>
      </c>
      <c r="AL110">
        <v>0.37</v>
      </c>
      <c r="AM110">
        <v>27.24</v>
      </c>
      <c r="AN110">
        <v>3.01</v>
      </c>
      <c r="AO110">
        <v>29.46</v>
      </c>
      <c r="AP110">
        <v>0</v>
      </c>
      <c r="AQ110">
        <v>3.41</v>
      </c>
      <c r="AR110">
        <v>0.3</v>
      </c>
      <c r="AS110">
        <v>0</v>
      </c>
      <c r="AT110">
        <v>116</v>
      </c>
      <c r="AU110">
        <v>64</v>
      </c>
      <c r="AV110">
        <v>1</v>
      </c>
      <c r="AW110">
        <v>1</v>
      </c>
      <c r="AZ110">
        <v>1</v>
      </c>
      <c r="BA110">
        <v>1</v>
      </c>
      <c r="BB110">
        <v>1</v>
      </c>
      <c r="BC110">
        <v>1</v>
      </c>
      <c r="BD110" t="s">
        <v>4</v>
      </c>
      <c r="BE110" t="s">
        <v>4</v>
      </c>
      <c r="BF110" t="s">
        <v>4</v>
      </c>
      <c r="BG110" t="s">
        <v>4</v>
      </c>
      <c r="BH110">
        <v>0</v>
      </c>
      <c r="BI110">
        <v>1</v>
      </c>
      <c r="BJ110" t="s">
        <v>139</v>
      </c>
      <c r="BM110">
        <v>11001</v>
      </c>
      <c r="BN110">
        <v>0</v>
      </c>
      <c r="BO110" t="s">
        <v>4</v>
      </c>
      <c r="BP110">
        <v>0</v>
      </c>
      <c r="BQ110">
        <v>2</v>
      </c>
      <c r="BR110">
        <v>0</v>
      </c>
      <c r="BS110">
        <v>1</v>
      </c>
      <c r="BT110">
        <v>1</v>
      </c>
      <c r="BU110">
        <v>1</v>
      </c>
      <c r="BV110">
        <v>1</v>
      </c>
      <c r="BW110">
        <v>1</v>
      </c>
      <c r="BX110">
        <v>1</v>
      </c>
      <c r="BY110" t="s">
        <v>4</v>
      </c>
      <c r="BZ110">
        <v>129</v>
      </c>
      <c r="CA110">
        <v>75</v>
      </c>
      <c r="CE110">
        <v>0</v>
      </c>
      <c r="CF110">
        <v>0</v>
      </c>
      <c r="CG110">
        <v>0</v>
      </c>
      <c r="CM110">
        <v>0</v>
      </c>
      <c r="CN110" t="s">
        <v>19</v>
      </c>
      <c r="CO110">
        <v>0</v>
      </c>
      <c r="CP110">
        <f t="shared" si="58"/>
        <v>2428.38</v>
      </c>
      <c r="CQ110">
        <f t="shared" si="59"/>
        <v>0.37</v>
      </c>
      <c r="CR110">
        <f t="shared" si="60"/>
        <v>34.049999999999997</v>
      </c>
      <c r="CS110">
        <f t="shared" si="61"/>
        <v>3.7625000000000002</v>
      </c>
      <c r="CT110">
        <f t="shared" si="62"/>
        <v>33.878999999999998</v>
      </c>
      <c r="CU110">
        <f t="shared" si="63"/>
        <v>0</v>
      </c>
      <c r="CV110">
        <f t="shared" si="64"/>
        <v>3.9215</v>
      </c>
      <c r="CW110">
        <f t="shared" si="65"/>
        <v>0.375</v>
      </c>
      <c r="CX110">
        <f t="shared" si="66"/>
        <v>0</v>
      </c>
      <c r="CY110">
        <f t="shared" si="67"/>
        <v>1552.4859999999999</v>
      </c>
      <c r="CZ110">
        <f t="shared" si="68"/>
        <v>856.54399999999998</v>
      </c>
      <c r="DC110" t="s">
        <v>4</v>
      </c>
      <c r="DD110" t="s">
        <v>4</v>
      </c>
      <c r="DE110" t="s">
        <v>20</v>
      </c>
      <c r="DF110" t="s">
        <v>20</v>
      </c>
      <c r="DG110" t="s">
        <v>21</v>
      </c>
      <c r="DH110" t="s">
        <v>4</v>
      </c>
      <c r="DI110" t="s">
        <v>21</v>
      </c>
      <c r="DJ110" t="s">
        <v>20</v>
      </c>
      <c r="DK110" t="s">
        <v>4</v>
      </c>
      <c r="DL110" t="s">
        <v>4</v>
      </c>
      <c r="DM110" t="s">
        <v>4</v>
      </c>
      <c r="DN110">
        <v>0</v>
      </c>
      <c r="DO110">
        <v>0</v>
      </c>
      <c r="DP110">
        <v>1</v>
      </c>
      <c r="DQ110">
        <v>1</v>
      </c>
      <c r="DU110">
        <v>1007</v>
      </c>
      <c r="DV110" t="s">
        <v>31</v>
      </c>
      <c r="DW110" t="s">
        <v>31</v>
      </c>
      <c r="DX110">
        <v>1</v>
      </c>
      <c r="EE110">
        <v>64675068</v>
      </c>
      <c r="EF110">
        <v>2</v>
      </c>
      <c r="EG110" t="s">
        <v>22</v>
      </c>
      <c r="EH110">
        <v>0</v>
      </c>
      <c r="EI110" t="s">
        <v>4</v>
      </c>
      <c r="EJ110">
        <v>1</v>
      </c>
      <c r="EK110">
        <v>11001</v>
      </c>
      <c r="EL110" t="s">
        <v>116</v>
      </c>
      <c r="EM110" t="s">
        <v>117</v>
      </c>
      <c r="EO110" t="s">
        <v>25</v>
      </c>
      <c r="EQ110">
        <v>0</v>
      </c>
      <c r="ER110">
        <v>57.07</v>
      </c>
      <c r="ES110">
        <v>0.37</v>
      </c>
      <c r="ET110">
        <v>27.24</v>
      </c>
      <c r="EU110">
        <v>3.01</v>
      </c>
      <c r="EV110">
        <v>29.46</v>
      </c>
      <c r="EW110">
        <v>3.41</v>
      </c>
      <c r="EX110">
        <v>0.3</v>
      </c>
      <c r="EY110">
        <v>0</v>
      </c>
      <c r="FQ110">
        <v>0</v>
      </c>
      <c r="FR110">
        <f t="shared" si="69"/>
        <v>0</v>
      </c>
      <c r="FS110">
        <v>0</v>
      </c>
      <c r="FT110" t="s">
        <v>26</v>
      </c>
      <c r="FU110" t="s">
        <v>27</v>
      </c>
      <c r="FX110">
        <v>116.1</v>
      </c>
      <c r="FY110">
        <v>63.75</v>
      </c>
      <c r="GA110" t="s">
        <v>4</v>
      </c>
      <c r="GD110">
        <v>1</v>
      </c>
      <c r="GF110">
        <v>566266098</v>
      </c>
      <c r="GG110">
        <v>2</v>
      </c>
      <c r="GH110">
        <v>1</v>
      </c>
      <c r="GI110">
        <v>-2</v>
      </c>
      <c r="GJ110">
        <v>0</v>
      </c>
      <c r="GK110">
        <v>0</v>
      </c>
      <c r="GL110">
        <f t="shared" si="70"/>
        <v>0</v>
      </c>
      <c r="GM110">
        <f t="shared" si="71"/>
        <v>4837.41</v>
      </c>
      <c r="GN110">
        <f t="shared" si="72"/>
        <v>4837.41</v>
      </c>
      <c r="GO110">
        <f t="shared" si="73"/>
        <v>0</v>
      </c>
      <c r="GP110">
        <f t="shared" si="74"/>
        <v>0</v>
      </c>
      <c r="GR110">
        <v>0</v>
      </c>
      <c r="GS110">
        <v>3</v>
      </c>
      <c r="GT110">
        <v>0</v>
      </c>
      <c r="GU110" t="s">
        <v>4</v>
      </c>
      <c r="GV110">
        <f t="shared" si="75"/>
        <v>0</v>
      </c>
      <c r="GW110">
        <v>1</v>
      </c>
      <c r="GX110">
        <f t="shared" si="76"/>
        <v>0</v>
      </c>
      <c r="HA110">
        <v>0</v>
      </c>
      <c r="HB110">
        <v>0</v>
      </c>
      <c r="HC110">
        <f t="shared" si="77"/>
        <v>0</v>
      </c>
      <c r="IK110">
        <v>0</v>
      </c>
    </row>
    <row r="111" spans="1:245" x14ac:dyDescent="0.25">
      <c r="A111">
        <v>18</v>
      </c>
      <c r="B111">
        <v>1</v>
      </c>
      <c r="C111">
        <v>81</v>
      </c>
      <c r="E111" t="s">
        <v>140</v>
      </c>
      <c r="F111" t="s">
        <v>141</v>
      </c>
      <c r="G111" t="s">
        <v>142</v>
      </c>
      <c r="H111" t="s">
        <v>31</v>
      </c>
      <c r="I111">
        <f>I110*J111</f>
        <v>42.666240000000002</v>
      </c>
      <c r="J111">
        <v>1.2000000000000002</v>
      </c>
      <c r="O111">
        <f t="shared" si="43"/>
        <v>2357.7399999999998</v>
      </c>
      <c r="P111">
        <f t="shared" si="44"/>
        <v>2357.7399999999998</v>
      </c>
      <c r="Q111">
        <f t="shared" si="45"/>
        <v>0</v>
      </c>
      <c r="R111">
        <f t="shared" si="46"/>
        <v>0</v>
      </c>
      <c r="S111">
        <f t="shared" si="47"/>
        <v>0</v>
      </c>
      <c r="T111">
        <f t="shared" si="48"/>
        <v>0</v>
      </c>
      <c r="U111">
        <f t="shared" si="49"/>
        <v>0</v>
      </c>
      <c r="V111">
        <f t="shared" si="50"/>
        <v>0</v>
      </c>
      <c r="W111">
        <f t="shared" si="51"/>
        <v>0</v>
      </c>
      <c r="X111">
        <f t="shared" si="52"/>
        <v>0</v>
      </c>
      <c r="Y111">
        <f t="shared" si="53"/>
        <v>0</v>
      </c>
      <c r="AA111">
        <v>68346973</v>
      </c>
      <c r="AB111">
        <f t="shared" si="54"/>
        <v>55.26</v>
      </c>
      <c r="AC111">
        <f t="shared" si="55"/>
        <v>55.26</v>
      </c>
      <c r="AD111">
        <f>ROUND((((ET111)-(EU111))+AE111),6)</f>
        <v>0</v>
      </c>
      <c r="AE111">
        <f>ROUND((EU111),6)</f>
        <v>0</v>
      </c>
      <c r="AF111">
        <f>ROUND((EV111),6)</f>
        <v>0</v>
      </c>
      <c r="AG111">
        <f t="shared" si="56"/>
        <v>0</v>
      </c>
      <c r="AH111">
        <f>(EW111)</f>
        <v>0</v>
      </c>
      <c r="AI111">
        <f>(EX111)</f>
        <v>0</v>
      </c>
      <c r="AJ111">
        <f t="shared" si="57"/>
        <v>0</v>
      </c>
      <c r="AK111">
        <v>55.26</v>
      </c>
      <c r="AL111">
        <v>55.26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  <c r="AS111">
        <v>0</v>
      </c>
      <c r="AT111">
        <v>116</v>
      </c>
      <c r="AU111">
        <v>64</v>
      </c>
      <c r="AV111">
        <v>1</v>
      </c>
      <c r="AW111">
        <v>1</v>
      </c>
      <c r="AZ111">
        <v>1</v>
      </c>
      <c r="BA111">
        <v>1</v>
      </c>
      <c r="BB111">
        <v>1</v>
      </c>
      <c r="BC111">
        <v>1</v>
      </c>
      <c r="BD111" t="s">
        <v>4</v>
      </c>
      <c r="BE111" t="s">
        <v>4</v>
      </c>
      <c r="BF111" t="s">
        <v>4</v>
      </c>
      <c r="BG111" t="s">
        <v>4</v>
      </c>
      <c r="BH111">
        <v>3</v>
      </c>
      <c r="BI111">
        <v>1</v>
      </c>
      <c r="BJ111" t="s">
        <v>143</v>
      </c>
      <c r="BM111">
        <v>11001</v>
      </c>
      <c r="BN111">
        <v>0</v>
      </c>
      <c r="BO111" t="s">
        <v>4</v>
      </c>
      <c r="BP111">
        <v>0</v>
      </c>
      <c r="BQ111">
        <v>2</v>
      </c>
      <c r="BR111">
        <v>0</v>
      </c>
      <c r="BS111">
        <v>1</v>
      </c>
      <c r="BT111">
        <v>1</v>
      </c>
      <c r="BU111">
        <v>1</v>
      </c>
      <c r="BV111">
        <v>1</v>
      </c>
      <c r="BW111">
        <v>1</v>
      </c>
      <c r="BX111">
        <v>1</v>
      </c>
      <c r="BY111" t="s">
        <v>4</v>
      </c>
      <c r="BZ111">
        <v>129</v>
      </c>
      <c r="CA111">
        <v>75</v>
      </c>
      <c r="CE111">
        <v>0</v>
      </c>
      <c r="CF111">
        <v>0</v>
      </c>
      <c r="CG111">
        <v>0</v>
      </c>
      <c r="CM111">
        <v>0</v>
      </c>
      <c r="CN111" t="s">
        <v>4</v>
      </c>
      <c r="CO111">
        <v>0</v>
      </c>
      <c r="CP111">
        <f t="shared" si="58"/>
        <v>2357.7399999999998</v>
      </c>
      <c r="CQ111">
        <f t="shared" si="59"/>
        <v>55.26</v>
      </c>
      <c r="CR111">
        <f t="shared" si="60"/>
        <v>0</v>
      </c>
      <c r="CS111">
        <f t="shared" si="61"/>
        <v>0</v>
      </c>
      <c r="CT111">
        <f t="shared" si="62"/>
        <v>0</v>
      </c>
      <c r="CU111">
        <f t="shared" si="63"/>
        <v>0</v>
      </c>
      <c r="CV111">
        <f t="shared" si="64"/>
        <v>0</v>
      </c>
      <c r="CW111">
        <f t="shared" si="65"/>
        <v>0</v>
      </c>
      <c r="CX111">
        <f t="shared" si="66"/>
        <v>0</v>
      </c>
      <c r="CY111">
        <f t="shared" si="67"/>
        <v>0</v>
      </c>
      <c r="CZ111">
        <f t="shared" si="68"/>
        <v>0</v>
      </c>
      <c r="DC111" t="s">
        <v>4</v>
      </c>
      <c r="DD111" t="s">
        <v>4</v>
      </c>
      <c r="DE111" t="s">
        <v>4</v>
      </c>
      <c r="DF111" t="s">
        <v>4</v>
      </c>
      <c r="DG111" t="s">
        <v>4</v>
      </c>
      <c r="DH111" t="s">
        <v>4</v>
      </c>
      <c r="DI111" t="s">
        <v>4</v>
      </c>
      <c r="DJ111" t="s">
        <v>4</v>
      </c>
      <c r="DK111" t="s">
        <v>4</v>
      </c>
      <c r="DL111" t="s">
        <v>4</v>
      </c>
      <c r="DM111" t="s">
        <v>4</v>
      </c>
      <c r="DN111">
        <v>0</v>
      </c>
      <c r="DO111">
        <v>0</v>
      </c>
      <c r="DP111">
        <v>1</v>
      </c>
      <c r="DQ111">
        <v>1</v>
      </c>
      <c r="DU111">
        <v>1007</v>
      </c>
      <c r="DV111" t="s">
        <v>31</v>
      </c>
      <c r="DW111" t="s">
        <v>31</v>
      </c>
      <c r="DX111">
        <v>1</v>
      </c>
      <c r="EE111">
        <v>64675068</v>
      </c>
      <c r="EF111">
        <v>2</v>
      </c>
      <c r="EG111" t="s">
        <v>22</v>
      </c>
      <c r="EH111">
        <v>0</v>
      </c>
      <c r="EI111" t="s">
        <v>4</v>
      </c>
      <c r="EJ111">
        <v>1</v>
      </c>
      <c r="EK111">
        <v>11001</v>
      </c>
      <c r="EL111" t="s">
        <v>116</v>
      </c>
      <c r="EM111" t="s">
        <v>117</v>
      </c>
      <c r="EO111" t="s">
        <v>4</v>
      </c>
      <c r="EQ111">
        <v>0</v>
      </c>
      <c r="ER111">
        <v>55.26</v>
      </c>
      <c r="ES111">
        <v>55.26</v>
      </c>
      <c r="ET111">
        <v>0</v>
      </c>
      <c r="EU111">
        <v>0</v>
      </c>
      <c r="EV111">
        <v>0</v>
      </c>
      <c r="EW111">
        <v>0</v>
      </c>
      <c r="EX111">
        <v>0</v>
      </c>
      <c r="FQ111">
        <v>0</v>
      </c>
      <c r="FR111">
        <f t="shared" si="69"/>
        <v>0</v>
      </c>
      <c r="FS111">
        <v>0</v>
      </c>
      <c r="FT111" t="s">
        <v>26</v>
      </c>
      <c r="FU111" t="s">
        <v>27</v>
      </c>
      <c r="FX111">
        <v>116.1</v>
      </c>
      <c r="FY111">
        <v>63.75</v>
      </c>
      <c r="GA111" t="s">
        <v>4</v>
      </c>
      <c r="GD111">
        <v>1</v>
      </c>
      <c r="GF111">
        <v>-35545874</v>
      </c>
      <c r="GG111">
        <v>2</v>
      </c>
      <c r="GH111">
        <v>1</v>
      </c>
      <c r="GI111">
        <v>-2</v>
      </c>
      <c r="GJ111">
        <v>0</v>
      </c>
      <c r="GK111">
        <v>0</v>
      </c>
      <c r="GL111">
        <f t="shared" si="70"/>
        <v>0</v>
      </c>
      <c r="GM111">
        <f t="shared" si="71"/>
        <v>2357.7399999999998</v>
      </c>
      <c r="GN111">
        <f t="shared" si="72"/>
        <v>2357.7399999999998</v>
      </c>
      <c r="GO111">
        <f t="shared" si="73"/>
        <v>0</v>
      </c>
      <c r="GP111">
        <f t="shared" si="74"/>
        <v>0</v>
      </c>
      <c r="GR111">
        <v>0</v>
      </c>
      <c r="GS111">
        <v>3</v>
      </c>
      <c r="GT111">
        <v>0</v>
      </c>
      <c r="GU111" t="s">
        <v>4</v>
      </c>
      <c r="GV111">
        <f t="shared" si="75"/>
        <v>0</v>
      </c>
      <c r="GW111">
        <v>1</v>
      </c>
      <c r="GX111">
        <f t="shared" si="76"/>
        <v>0</v>
      </c>
      <c r="HA111">
        <v>0</v>
      </c>
      <c r="HB111">
        <v>0</v>
      </c>
      <c r="HC111">
        <f t="shared" si="77"/>
        <v>0</v>
      </c>
      <c r="IK111">
        <v>0</v>
      </c>
    </row>
    <row r="112" spans="1:245" x14ac:dyDescent="0.25">
      <c r="A112">
        <v>17</v>
      </c>
      <c r="B112">
        <v>1</v>
      </c>
      <c r="C112">
        <f>ROW(SmtRes!A87)</f>
        <v>87</v>
      </c>
      <c r="D112">
        <f>ROW(EtalonRes!A88)</f>
        <v>88</v>
      </c>
      <c r="E112" t="s">
        <v>144</v>
      </c>
      <c r="F112" t="s">
        <v>145</v>
      </c>
      <c r="G112" t="s">
        <v>146</v>
      </c>
      <c r="H112" t="s">
        <v>107</v>
      </c>
      <c r="I112">
        <f>ROUND(111.11/100,9)</f>
        <v>1.1111</v>
      </c>
      <c r="J112">
        <v>0</v>
      </c>
      <c r="O112">
        <f t="shared" si="43"/>
        <v>5018.25</v>
      </c>
      <c r="P112">
        <f t="shared" si="44"/>
        <v>3803.54</v>
      </c>
      <c r="Q112">
        <f t="shared" si="45"/>
        <v>301.22000000000003</v>
      </c>
      <c r="R112">
        <f t="shared" si="46"/>
        <v>33.67</v>
      </c>
      <c r="S112">
        <f t="shared" si="47"/>
        <v>913.49</v>
      </c>
      <c r="T112">
        <f t="shared" si="48"/>
        <v>0</v>
      </c>
      <c r="U112">
        <f t="shared" si="49"/>
        <v>101.83787049999999</v>
      </c>
      <c r="V112">
        <f t="shared" si="50"/>
        <v>3.3471887499999999</v>
      </c>
      <c r="W112">
        <f t="shared" si="51"/>
        <v>0</v>
      </c>
      <c r="X112">
        <f t="shared" si="52"/>
        <v>1098.71</v>
      </c>
      <c r="Y112">
        <f t="shared" si="53"/>
        <v>606.17999999999995</v>
      </c>
      <c r="AA112">
        <v>68346973</v>
      </c>
      <c r="AB112">
        <f t="shared" si="54"/>
        <v>4516.4665000000005</v>
      </c>
      <c r="AC112">
        <f t="shared" si="55"/>
        <v>3423.22</v>
      </c>
      <c r="AD112">
        <f>ROUND(((((ET112*1.25))-((EU112*1.25)))+AE112),6)</f>
        <v>271.10000000000002</v>
      </c>
      <c r="AE112">
        <f>ROUND(((EU112*1.25)),6)</f>
        <v>30.3</v>
      </c>
      <c r="AF112">
        <f>ROUND(((EV112*1.15)),6)</f>
        <v>822.14649999999995</v>
      </c>
      <c r="AG112">
        <f t="shared" si="56"/>
        <v>0</v>
      </c>
      <c r="AH112">
        <f>((EW112*1.15))</f>
        <v>91.655000000000001</v>
      </c>
      <c r="AI112">
        <f>((EX112*1.25))</f>
        <v>3.0125000000000002</v>
      </c>
      <c r="AJ112">
        <f t="shared" si="57"/>
        <v>0</v>
      </c>
      <c r="AK112">
        <v>4355.01</v>
      </c>
      <c r="AL112">
        <v>3423.22</v>
      </c>
      <c r="AM112">
        <v>216.88</v>
      </c>
      <c r="AN112">
        <v>24.24</v>
      </c>
      <c r="AO112">
        <v>714.91</v>
      </c>
      <c r="AP112">
        <v>0</v>
      </c>
      <c r="AQ112">
        <v>79.7</v>
      </c>
      <c r="AR112">
        <v>2.41</v>
      </c>
      <c r="AS112">
        <v>0</v>
      </c>
      <c r="AT112">
        <v>116</v>
      </c>
      <c r="AU112">
        <v>64</v>
      </c>
      <c r="AV112">
        <v>1</v>
      </c>
      <c r="AW112">
        <v>1</v>
      </c>
      <c r="AZ112">
        <v>1</v>
      </c>
      <c r="BA112">
        <v>1</v>
      </c>
      <c r="BB112">
        <v>1</v>
      </c>
      <c r="BC112">
        <v>1</v>
      </c>
      <c r="BD112" t="s">
        <v>4</v>
      </c>
      <c r="BE112" t="s">
        <v>4</v>
      </c>
      <c r="BF112" t="s">
        <v>4</v>
      </c>
      <c r="BG112" t="s">
        <v>4</v>
      </c>
      <c r="BH112">
        <v>0</v>
      </c>
      <c r="BI112">
        <v>1</v>
      </c>
      <c r="BJ112" t="s">
        <v>147</v>
      </c>
      <c r="BM112">
        <v>11001</v>
      </c>
      <c r="BN112">
        <v>0</v>
      </c>
      <c r="BO112" t="s">
        <v>4</v>
      </c>
      <c r="BP112">
        <v>0</v>
      </c>
      <c r="BQ112">
        <v>2</v>
      </c>
      <c r="BR112">
        <v>0</v>
      </c>
      <c r="BS112">
        <v>1</v>
      </c>
      <c r="BT112">
        <v>1</v>
      </c>
      <c r="BU112">
        <v>1</v>
      </c>
      <c r="BV112">
        <v>1</v>
      </c>
      <c r="BW112">
        <v>1</v>
      </c>
      <c r="BX112">
        <v>1</v>
      </c>
      <c r="BY112" t="s">
        <v>4</v>
      </c>
      <c r="BZ112">
        <v>129</v>
      </c>
      <c r="CA112">
        <v>75</v>
      </c>
      <c r="CE112">
        <v>0</v>
      </c>
      <c r="CF112">
        <v>0</v>
      </c>
      <c r="CG112">
        <v>0</v>
      </c>
      <c r="CM112">
        <v>0</v>
      </c>
      <c r="CN112" t="s">
        <v>19</v>
      </c>
      <c r="CO112">
        <v>0</v>
      </c>
      <c r="CP112">
        <f t="shared" si="58"/>
        <v>5018.25</v>
      </c>
      <c r="CQ112">
        <f t="shared" si="59"/>
        <v>3423.22</v>
      </c>
      <c r="CR112">
        <f t="shared" si="60"/>
        <v>271.10000000000002</v>
      </c>
      <c r="CS112">
        <f t="shared" si="61"/>
        <v>30.3</v>
      </c>
      <c r="CT112">
        <f t="shared" si="62"/>
        <v>822.14649999999995</v>
      </c>
      <c r="CU112">
        <f t="shared" si="63"/>
        <v>0</v>
      </c>
      <c r="CV112">
        <f t="shared" si="64"/>
        <v>91.655000000000001</v>
      </c>
      <c r="CW112">
        <f t="shared" si="65"/>
        <v>3.0125000000000002</v>
      </c>
      <c r="CX112">
        <f t="shared" si="66"/>
        <v>0</v>
      </c>
      <c r="CY112">
        <f t="shared" si="67"/>
        <v>1098.7056</v>
      </c>
      <c r="CZ112">
        <f t="shared" si="68"/>
        <v>606.18240000000003</v>
      </c>
      <c r="DC112" t="s">
        <v>4</v>
      </c>
      <c r="DD112" t="s">
        <v>4</v>
      </c>
      <c r="DE112" t="s">
        <v>20</v>
      </c>
      <c r="DF112" t="s">
        <v>20</v>
      </c>
      <c r="DG112" t="s">
        <v>21</v>
      </c>
      <c r="DH112" t="s">
        <v>4</v>
      </c>
      <c r="DI112" t="s">
        <v>21</v>
      </c>
      <c r="DJ112" t="s">
        <v>20</v>
      </c>
      <c r="DK112" t="s">
        <v>4</v>
      </c>
      <c r="DL112" t="s">
        <v>4</v>
      </c>
      <c r="DM112" t="s">
        <v>4</v>
      </c>
      <c r="DN112">
        <v>0</v>
      </c>
      <c r="DO112">
        <v>0</v>
      </c>
      <c r="DP112">
        <v>1</v>
      </c>
      <c r="DQ112">
        <v>1</v>
      </c>
      <c r="DU112">
        <v>1005</v>
      </c>
      <c r="DV112" t="s">
        <v>107</v>
      </c>
      <c r="DW112" t="s">
        <v>107</v>
      </c>
      <c r="DX112">
        <v>100</v>
      </c>
      <c r="EE112">
        <v>64675068</v>
      </c>
      <c r="EF112">
        <v>2</v>
      </c>
      <c r="EG112" t="s">
        <v>22</v>
      </c>
      <c r="EH112">
        <v>0</v>
      </c>
      <c r="EI112" t="s">
        <v>4</v>
      </c>
      <c r="EJ112">
        <v>1</v>
      </c>
      <c r="EK112">
        <v>11001</v>
      </c>
      <c r="EL112" t="s">
        <v>116</v>
      </c>
      <c r="EM112" t="s">
        <v>117</v>
      </c>
      <c r="EO112" t="s">
        <v>25</v>
      </c>
      <c r="EQ112">
        <v>0</v>
      </c>
      <c r="ER112">
        <v>4355.01</v>
      </c>
      <c r="ES112">
        <v>3423.22</v>
      </c>
      <c r="ET112">
        <v>216.88</v>
      </c>
      <c r="EU112">
        <v>24.24</v>
      </c>
      <c r="EV112">
        <v>714.91</v>
      </c>
      <c r="EW112">
        <v>79.7</v>
      </c>
      <c r="EX112">
        <v>2.41</v>
      </c>
      <c r="EY112">
        <v>0</v>
      </c>
      <c r="FQ112">
        <v>0</v>
      </c>
      <c r="FR112">
        <f t="shared" si="69"/>
        <v>0</v>
      </c>
      <c r="FS112">
        <v>0</v>
      </c>
      <c r="FT112" t="s">
        <v>26</v>
      </c>
      <c r="FU112" t="s">
        <v>27</v>
      </c>
      <c r="FX112">
        <v>116.1</v>
      </c>
      <c r="FY112">
        <v>63.75</v>
      </c>
      <c r="GA112" t="s">
        <v>4</v>
      </c>
      <c r="GD112">
        <v>1</v>
      </c>
      <c r="GF112">
        <v>1467602714</v>
      </c>
      <c r="GG112">
        <v>2</v>
      </c>
      <c r="GH112">
        <v>1</v>
      </c>
      <c r="GI112">
        <v>-2</v>
      </c>
      <c r="GJ112">
        <v>0</v>
      </c>
      <c r="GK112">
        <v>0</v>
      </c>
      <c r="GL112">
        <f t="shared" si="70"/>
        <v>0</v>
      </c>
      <c r="GM112">
        <f t="shared" si="71"/>
        <v>6723.14</v>
      </c>
      <c r="GN112">
        <f t="shared" si="72"/>
        <v>6723.14</v>
      </c>
      <c r="GO112">
        <f t="shared" si="73"/>
        <v>0</v>
      </c>
      <c r="GP112">
        <f t="shared" si="74"/>
        <v>0</v>
      </c>
      <c r="GR112">
        <v>0</v>
      </c>
      <c r="GS112">
        <v>3</v>
      </c>
      <c r="GT112">
        <v>0</v>
      </c>
      <c r="GU112" t="s">
        <v>4</v>
      </c>
      <c r="GV112">
        <f t="shared" si="75"/>
        <v>0</v>
      </c>
      <c r="GW112">
        <v>1</v>
      </c>
      <c r="GX112">
        <f t="shared" si="76"/>
        <v>0</v>
      </c>
      <c r="HA112">
        <v>0</v>
      </c>
      <c r="HB112">
        <v>0</v>
      </c>
      <c r="HC112">
        <f t="shared" si="77"/>
        <v>0</v>
      </c>
      <c r="IK112">
        <v>0</v>
      </c>
    </row>
    <row r="113" spans="1:245" x14ac:dyDescent="0.25">
      <c r="A113">
        <v>18</v>
      </c>
      <c r="B113">
        <v>1</v>
      </c>
      <c r="C113">
        <v>86</v>
      </c>
      <c r="E113" t="s">
        <v>148</v>
      </c>
      <c r="F113" t="s">
        <v>141</v>
      </c>
      <c r="G113" t="s">
        <v>142</v>
      </c>
      <c r="H113" t="s">
        <v>31</v>
      </c>
      <c r="I113">
        <f>I112*J113</f>
        <v>1.77776</v>
      </c>
      <c r="J113">
        <v>1.6</v>
      </c>
      <c r="O113">
        <f t="shared" si="43"/>
        <v>98.24</v>
      </c>
      <c r="P113">
        <f t="shared" si="44"/>
        <v>98.24</v>
      </c>
      <c r="Q113">
        <f t="shared" si="45"/>
        <v>0</v>
      </c>
      <c r="R113">
        <f t="shared" si="46"/>
        <v>0</v>
      </c>
      <c r="S113">
        <f t="shared" si="47"/>
        <v>0</v>
      </c>
      <c r="T113">
        <f t="shared" si="48"/>
        <v>0</v>
      </c>
      <c r="U113">
        <f t="shared" si="49"/>
        <v>0</v>
      </c>
      <c r="V113">
        <f t="shared" si="50"/>
        <v>0</v>
      </c>
      <c r="W113">
        <f t="shared" si="51"/>
        <v>0</v>
      </c>
      <c r="X113">
        <f t="shared" si="52"/>
        <v>0</v>
      </c>
      <c r="Y113">
        <f t="shared" si="53"/>
        <v>0</v>
      </c>
      <c r="AA113">
        <v>68346973</v>
      </c>
      <c r="AB113">
        <f t="shared" si="54"/>
        <v>55.26</v>
      </c>
      <c r="AC113">
        <f t="shared" si="55"/>
        <v>55.26</v>
      </c>
      <c r="AD113">
        <f>ROUND((((ET113)-(EU113))+AE113),6)</f>
        <v>0</v>
      </c>
      <c r="AE113">
        <f>ROUND((EU113),6)</f>
        <v>0</v>
      </c>
      <c r="AF113">
        <f>ROUND((EV113),6)</f>
        <v>0</v>
      </c>
      <c r="AG113">
        <f t="shared" si="56"/>
        <v>0</v>
      </c>
      <c r="AH113">
        <f>(EW113)</f>
        <v>0</v>
      </c>
      <c r="AI113">
        <f>(EX113)</f>
        <v>0</v>
      </c>
      <c r="AJ113">
        <f t="shared" si="57"/>
        <v>0</v>
      </c>
      <c r="AK113">
        <v>55.26</v>
      </c>
      <c r="AL113">
        <v>55.26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  <c r="AS113">
        <v>0</v>
      </c>
      <c r="AT113">
        <v>116</v>
      </c>
      <c r="AU113">
        <v>64</v>
      </c>
      <c r="AV113">
        <v>1</v>
      </c>
      <c r="AW113">
        <v>1</v>
      </c>
      <c r="AZ113">
        <v>1</v>
      </c>
      <c r="BA113">
        <v>1</v>
      </c>
      <c r="BB113">
        <v>1</v>
      </c>
      <c r="BC113">
        <v>1</v>
      </c>
      <c r="BD113" t="s">
        <v>4</v>
      </c>
      <c r="BE113" t="s">
        <v>4</v>
      </c>
      <c r="BF113" t="s">
        <v>4</v>
      </c>
      <c r="BG113" t="s">
        <v>4</v>
      </c>
      <c r="BH113">
        <v>3</v>
      </c>
      <c r="BI113">
        <v>1</v>
      </c>
      <c r="BJ113" t="s">
        <v>143</v>
      </c>
      <c r="BM113">
        <v>11001</v>
      </c>
      <c r="BN113">
        <v>0</v>
      </c>
      <c r="BO113" t="s">
        <v>4</v>
      </c>
      <c r="BP113">
        <v>0</v>
      </c>
      <c r="BQ113">
        <v>2</v>
      </c>
      <c r="BR113">
        <v>0</v>
      </c>
      <c r="BS113">
        <v>1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4</v>
      </c>
      <c r="BZ113">
        <v>129</v>
      </c>
      <c r="CA113">
        <v>75</v>
      </c>
      <c r="CE113">
        <v>0</v>
      </c>
      <c r="CF113">
        <v>0</v>
      </c>
      <c r="CG113">
        <v>0</v>
      </c>
      <c r="CM113">
        <v>0</v>
      </c>
      <c r="CN113" t="s">
        <v>4</v>
      </c>
      <c r="CO113">
        <v>0</v>
      </c>
      <c r="CP113">
        <f t="shared" si="58"/>
        <v>98.24</v>
      </c>
      <c r="CQ113">
        <f t="shared" si="59"/>
        <v>55.26</v>
      </c>
      <c r="CR113">
        <f t="shared" si="60"/>
        <v>0</v>
      </c>
      <c r="CS113">
        <f t="shared" si="61"/>
        <v>0</v>
      </c>
      <c r="CT113">
        <f t="shared" si="62"/>
        <v>0</v>
      </c>
      <c r="CU113">
        <f t="shared" si="63"/>
        <v>0</v>
      </c>
      <c r="CV113">
        <f t="shared" si="64"/>
        <v>0</v>
      </c>
      <c r="CW113">
        <f t="shared" si="65"/>
        <v>0</v>
      </c>
      <c r="CX113">
        <f t="shared" si="66"/>
        <v>0</v>
      </c>
      <c r="CY113">
        <f t="shared" si="67"/>
        <v>0</v>
      </c>
      <c r="CZ113">
        <f t="shared" si="68"/>
        <v>0</v>
      </c>
      <c r="DC113" t="s">
        <v>4</v>
      </c>
      <c r="DD113" t="s">
        <v>4</v>
      </c>
      <c r="DE113" t="s">
        <v>4</v>
      </c>
      <c r="DF113" t="s">
        <v>4</v>
      </c>
      <c r="DG113" t="s">
        <v>4</v>
      </c>
      <c r="DH113" t="s">
        <v>4</v>
      </c>
      <c r="DI113" t="s">
        <v>4</v>
      </c>
      <c r="DJ113" t="s">
        <v>4</v>
      </c>
      <c r="DK113" t="s">
        <v>4</v>
      </c>
      <c r="DL113" t="s">
        <v>4</v>
      </c>
      <c r="DM113" t="s">
        <v>4</v>
      </c>
      <c r="DN113">
        <v>0</v>
      </c>
      <c r="DO113">
        <v>0</v>
      </c>
      <c r="DP113">
        <v>1</v>
      </c>
      <c r="DQ113">
        <v>1</v>
      </c>
      <c r="DU113">
        <v>1007</v>
      </c>
      <c r="DV113" t="s">
        <v>31</v>
      </c>
      <c r="DW113" t="s">
        <v>31</v>
      </c>
      <c r="DX113">
        <v>1</v>
      </c>
      <c r="EE113">
        <v>64675068</v>
      </c>
      <c r="EF113">
        <v>2</v>
      </c>
      <c r="EG113" t="s">
        <v>22</v>
      </c>
      <c r="EH113">
        <v>0</v>
      </c>
      <c r="EI113" t="s">
        <v>4</v>
      </c>
      <c r="EJ113">
        <v>1</v>
      </c>
      <c r="EK113">
        <v>11001</v>
      </c>
      <c r="EL113" t="s">
        <v>116</v>
      </c>
      <c r="EM113" t="s">
        <v>117</v>
      </c>
      <c r="EO113" t="s">
        <v>4</v>
      </c>
      <c r="EQ113">
        <v>0</v>
      </c>
      <c r="ER113">
        <v>55.26</v>
      </c>
      <c r="ES113">
        <v>55.26</v>
      </c>
      <c r="ET113">
        <v>0</v>
      </c>
      <c r="EU113">
        <v>0</v>
      </c>
      <c r="EV113">
        <v>0</v>
      </c>
      <c r="EW113">
        <v>0</v>
      </c>
      <c r="EX113">
        <v>0</v>
      </c>
      <c r="FQ113">
        <v>0</v>
      </c>
      <c r="FR113">
        <f t="shared" si="69"/>
        <v>0</v>
      </c>
      <c r="FS113">
        <v>0</v>
      </c>
      <c r="FT113" t="s">
        <v>26</v>
      </c>
      <c r="FU113" t="s">
        <v>27</v>
      </c>
      <c r="FX113">
        <v>116.1</v>
      </c>
      <c r="FY113">
        <v>63.75</v>
      </c>
      <c r="GA113" t="s">
        <v>4</v>
      </c>
      <c r="GD113">
        <v>1</v>
      </c>
      <c r="GF113">
        <v>-35545874</v>
      </c>
      <c r="GG113">
        <v>2</v>
      </c>
      <c r="GH113">
        <v>1</v>
      </c>
      <c r="GI113">
        <v>-2</v>
      </c>
      <c r="GJ113">
        <v>0</v>
      </c>
      <c r="GK113">
        <v>0</v>
      </c>
      <c r="GL113">
        <f t="shared" si="70"/>
        <v>0</v>
      </c>
      <c r="GM113">
        <f t="shared" si="71"/>
        <v>98.24</v>
      </c>
      <c r="GN113">
        <f t="shared" si="72"/>
        <v>98.24</v>
      </c>
      <c r="GO113">
        <f t="shared" si="73"/>
        <v>0</v>
      </c>
      <c r="GP113">
        <f t="shared" si="74"/>
        <v>0</v>
      </c>
      <c r="GR113">
        <v>0</v>
      </c>
      <c r="GS113">
        <v>3</v>
      </c>
      <c r="GT113">
        <v>0</v>
      </c>
      <c r="GU113" t="s">
        <v>4</v>
      </c>
      <c r="GV113">
        <f t="shared" si="75"/>
        <v>0</v>
      </c>
      <c r="GW113">
        <v>1</v>
      </c>
      <c r="GX113">
        <f t="shared" si="76"/>
        <v>0</v>
      </c>
      <c r="HA113">
        <v>0</v>
      </c>
      <c r="HB113">
        <v>0</v>
      </c>
      <c r="HC113">
        <f t="shared" si="77"/>
        <v>0</v>
      </c>
      <c r="IK113">
        <v>0</v>
      </c>
    </row>
    <row r="114" spans="1:245" x14ac:dyDescent="0.25">
      <c r="A114">
        <v>17</v>
      </c>
      <c r="B114">
        <v>1</v>
      </c>
      <c r="C114">
        <f>ROW(SmtRes!A94)</f>
        <v>94</v>
      </c>
      <c r="D114">
        <f>ROW(EtalonRes!A95)</f>
        <v>95</v>
      </c>
      <c r="E114" t="s">
        <v>149</v>
      </c>
      <c r="F114" t="s">
        <v>137</v>
      </c>
      <c r="G114" t="s">
        <v>150</v>
      </c>
      <c r="H114" t="s">
        <v>31</v>
      </c>
      <c r="I114">
        <f>ROUND(0.32*13.2,9)</f>
        <v>4.2240000000000002</v>
      </c>
      <c r="J114">
        <v>0</v>
      </c>
      <c r="O114">
        <f t="shared" si="43"/>
        <v>288.49</v>
      </c>
      <c r="P114">
        <f t="shared" si="44"/>
        <v>1.56</v>
      </c>
      <c r="Q114">
        <f t="shared" si="45"/>
        <v>143.83000000000001</v>
      </c>
      <c r="R114">
        <f t="shared" si="46"/>
        <v>15.89</v>
      </c>
      <c r="S114">
        <f t="shared" si="47"/>
        <v>143.1</v>
      </c>
      <c r="T114">
        <f t="shared" si="48"/>
        <v>0</v>
      </c>
      <c r="U114">
        <f t="shared" si="49"/>
        <v>16.564416000000001</v>
      </c>
      <c r="V114">
        <f t="shared" si="50"/>
        <v>1.5840000000000001</v>
      </c>
      <c r="W114">
        <f t="shared" si="51"/>
        <v>0</v>
      </c>
      <c r="X114">
        <f t="shared" si="52"/>
        <v>184.43</v>
      </c>
      <c r="Y114">
        <f t="shared" si="53"/>
        <v>101.75</v>
      </c>
      <c r="AA114">
        <v>68346973</v>
      </c>
      <c r="AB114">
        <f t="shared" si="54"/>
        <v>68.299000000000007</v>
      </c>
      <c r="AC114">
        <f t="shared" si="55"/>
        <v>0.37</v>
      </c>
      <c r="AD114">
        <f>ROUND(((((ET114*1.25))-((EU114*1.25)))+AE114),6)</f>
        <v>34.049999999999997</v>
      </c>
      <c r="AE114">
        <f>ROUND(((EU114*1.25)),6)</f>
        <v>3.7625000000000002</v>
      </c>
      <c r="AF114">
        <f>ROUND(((EV114*1.15)),6)</f>
        <v>33.878999999999998</v>
      </c>
      <c r="AG114">
        <f t="shared" si="56"/>
        <v>0</v>
      </c>
      <c r="AH114">
        <f>((EW114*1.15))</f>
        <v>3.9215</v>
      </c>
      <c r="AI114">
        <f>((EX114*1.25))</f>
        <v>0.375</v>
      </c>
      <c r="AJ114">
        <f t="shared" si="57"/>
        <v>0</v>
      </c>
      <c r="AK114">
        <v>57.07</v>
      </c>
      <c r="AL114">
        <v>0.37</v>
      </c>
      <c r="AM114">
        <v>27.24</v>
      </c>
      <c r="AN114">
        <v>3.01</v>
      </c>
      <c r="AO114">
        <v>29.46</v>
      </c>
      <c r="AP114">
        <v>0</v>
      </c>
      <c r="AQ114">
        <v>3.41</v>
      </c>
      <c r="AR114">
        <v>0.3</v>
      </c>
      <c r="AS114">
        <v>0</v>
      </c>
      <c r="AT114">
        <v>116</v>
      </c>
      <c r="AU114">
        <v>64</v>
      </c>
      <c r="AV114">
        <v>1</v>
      </c>
      <c r="AW114">
        <v>1</v>
      </c>
      <c r="AZ114">
        <v>1</v>
      </c>
      <c r="BA114">
        <v>1</v>
      </c>
      <c r="BB114">
        <v>1</v>
      </c>
      <c r="BC114">
        <v>1</v>
      </c>
      <c r="BD114" t="s">
        <v>4</v>
      </c>
      <c r="BE114" t="s">
        <v>4</v>
      </c>
      <c r="BF114" t="s">
        <v>4</v>
      </c>
      <c r="BG114" t="s">
        <v>4</v>
      </c>
      <c r="BH114">
        <v>0</v>
      </c>
      <c r="BI114">
        <v>1</v>
      </c>
      <c r="BJ114" t="s">
        <v>139</v>
      </c>
      <c r="BM114">
        <v>11001</v>
      </c>
      <c r="BN114">
        <v>0</v>
      </c>
      <c r="BO114" t="s">
        <v>4</v>
      </c>
      <c r="BP114">
        <v>0</v>
      </c>
      <c r="BQ114">
        <v>2</v>
      </c>
      <c r="BR114">
        <v>0</v>
      </c>
      <c r="BS114">
        <v>1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4</v>
      </c>
      <c r="BZ114">
        <v>129</v>
      </c>
      <c r="CA114">
        <v>75</v>
      </c>
      <c r="CE114">
        <v>0</v>
      </c>
      <c r="CF114">
        <v>0</v>
      </c>
      <c r="CG114">
        <v>0</v>
      </c>
      <c r="CM114">
        <v>0</v>
      </c>
      <c r="CN114" t="s">
        <v>19</v>
      </c>
      <c r="CO114">
        <v>0</v>
      </c>
      <c r="CP114">
        <f t="shared" si="58"/>
        <v>288.49</v>
      </c>
      <c r="CQ114">
        <f t="shared" si="59"/>
        <v>0.37</v>
      </c>
      <c r="CR114">
        <f t="shared" si="60"/>
        <v>34.049999999999997</v>
      </c>
      <c r="CS114">
        <f t="shared" si="61"/>
        <v>3.7625000000000002</v>
      </c>
      <c r="CT114">
        <f t="shared" si="62"/>
        <v>33.878999999999998</v>
      </c>
      <c r="CU114">
        <f t="shared" si="63"/>
        <v>0</v>
      </c>
      <c r="CV114">
        <f t="shared" si="64"/>
        <v>3.9215</v>
      </c>
      <c r="CW114">
        <f t="shared" si="65"/>
        <v>0.375</v>
      </c>
      <c r="CX114">
        <f t="shared" si="66"/>
        <v>0</v>
      </c>
      <c r="CY114">
        <f t="shared" si="67"/>
        <v>184.42840000000001</v>
      </c>
      <c r="CZ114">
        <f t="shared" si="68"/>
        <v>101.75360000000001</v>
      </c>
      <c r="DC114" t="s">
        <v>4</v>
      </c>
      <c r="DD114" t="s">
        <v>4</v>
      </c>
      <c r="DE114" t="s">
        <v>20</v>
      </c>
      <c r="DF114" t="s">
        <v>20</v>
      </c>
      <c r="DG114" t="s">
        <v>21</v>
      </c>
      <c r="DH114" t="s">
        <v>4</v>
      </c>
      <c r="DI114" t="s">
        <v>21</v>
      </c>
      <c r="DJ114" t="s">
        <v>20</v>
      </c>
      <c r="DK114" t="s">
        <v>4</v>
      </c>
      <c r="DL114" t="s">
        <v>4</v>
      </c>
      <c r="DM114" t="s">
        <v>4</v>
      </c>
      <c r="DN114">
        <v>0</v>
      </c>
      <c r="DO114">
        <v>0</v>
      </c>
      <c r="DP114">
        <v>1</v>
      </c>
      <c r="DQ114">
        <v>1</v>
      </c>
      <c r="DU114">
        <v>1007</v>
      </c>
      <c r="DV114" t="s">
        <v>31</v>
      </c>
      <c r="DW114" t="s">
        <v>31</v>
      </c>
      <c r="DX114">
        <v>1</v>
      </c>
      <c r="EE114">
        <v>64675068</v>
      </c>
      <c r="EF114">
        <v>2</v>
      </c>
      <c r="EG114" t="s">
        <v>22</v>
      </c>
      <c r="EH114">
        <v>0</v>
      </c>
      <c r="EI114" t="s">
        <v>4</v>
      </c>
      <c r="EJ114">
        <v>1</v>
      </c>
      <c r="EK114">
        <v>11001</v>
      </c>
      <c r="EL114" t="s">
        <v>116</v>
      </c>
      <c r="EM114" t="s">
        <v>117</v>
      </c>
      <c r="EO114" t="s">
        <v>25</v>
      </c>
      <c r="EQ114">
        <v>0</v>
      </c>
      <c r="ER114">
        <v>57.07</v>
      </c>
      <c r="ES114">
        <v>0.37</v>
      </c>
      <c r="ET114">
        <v>27.24</v>
      </c>
      <c r="EU114">
        <v>3.01</v>
      </c>
      <c r="EV114">
        <v>29.46</v>
      </c>
      <c r="EW114">
        <v>3.41</v>
      </c>
      <c r="EX114">
        <v>0.3</v>
      </c>
      <c r="EY114">
        <v>0</v>
      </c>
      <c r="FQ114">
        <v>0</v>
      </c>
      <c r="FR114">
        <f t="shared" si="69"/>
        <v>0</v>
      </c>
      <c r="FS114">
        <v>0</v>
      </c>
      <c r="FT114" t="s">
        <v>26</v>
      </c>
      <c r="FU114" t="s">
        <v>27</v>
      </c>
      <c r="FX114">
        <v>116.1</v>
      </c>
      <c r="FY114">
        <v>63.75</v>
      </c>
      <c r="GA114" t="s">
        <v>4</v>
      </c>
      <c r="GD114">
        <v>1</v>
      </c>
      <c r="GF114">
        <v>1583803780</v>
      </c>
      <c r="GG114">
        <v>2</v>
      </c>
      <c r="GH114">
        <v>1</v>
      </c>
      <c r="GI114">
        <v>-2</v>
      </c>
      <c r="GJ114">
        <v>0</v>
      </c>
      <c r="GK114">
        <v>0</v>
      </c>
      <c r="GL114">
        <f t="shared" si="70"/>
        <v>0</v>
      </c>
      <c r="GM114">
        <f t="shared" si="71"/>
        <v>574.66999999999996</v>
      </c>
      <c r="GN114">
        <f t="shared" si="72"/>
        <v>574.66999999999996</v>
      </c>
      <c r="GO114">
        <f t="shared" si="73"/>
        <v>0</v>
      </c>
      <c r="GP114">
        <f t="shared" si="74"/>
        <v>0</v>
      </c>
      <c r="GR114">
        <v>0</v>
      </c>
      <c r="GS114">
        <v>3</v>
      </c>
      <c r="GT114">
        <v>0</v>
      </c>
      <c r="GU114" t="s">
        <v>4</v>
      </c>
      <c r="GV114">
        <f t="shared" si="75"/>
        <v>0</v>
      </c>
      <c r="GW114">
        <v>1</v>
      </c>
      <c r="GX114">
        <f t="shared" si="76"/>
        <v>0</v>
      </c>
      <c r="HA114">
        <v>0</v>
      </c>
      <c r="HB114">
        <v>0</v>
      </c>
      <c r="HC114">
        <f t="shared" si="77"/>
        <v>0</v>
      </c>
      <c r="IK114">
        <v>0</v>
      </c>
    </row>
    <row r="115" spans="1:245" x14ac:dyDescent="0.25">
      <c r="A115">
        <v>18</v>
      </c>
      <c r="B115">
        <v>1</v>
      </c>
      <c r="C115">
        <v>94</v>
      </c>
      <c r="E115" t="s">
        <v>151</v>
      </c>
      <c r="F115" t="s">
        <v>141</v>
      </c>
      <c r="G115" t="s">
        <v>142</v>
      </c>
      <c r="H115" t="s">
        <v>31</v>
      </c>
      <c r="I115">
        <f>I114*J115</f>
        <v>5.0688000000000004</v>
      </c>
      <c r="J115">
        <v>1.2</v>
      </c>
      <c r="O115">
        <f t="shared" si="43"/>
        <v>280.10000000000002</v>
      </c>
      <c r="P115">
        <f t="shared" si="44"/>
        <v>280.10000000000002</v>
      </c>
      <c r="Q115">
        <f t="shared" si="45"/>
        <v>0</v>
      </c>
      <c r="R115">
        <f t="shared" si="46"/>
        <v>0</v>
      </c>
      <c r="S115">
        <f t="shared" si="47"/>
        <v>0</v>
      </c>
      <c r="T115">
        <f t="shared" si="48"/>
        <v>0</v>
      </c>
      <c r="U115">
        <f t="shared" si="49"/>
        <v>0</v>
      </c>
      <c r="V115">
        <f t="shared" si="50"/>
        <v>0</v>
      </c>
      <c r="W115">
        <f t="shared" si="51"/>
        <v>0</v>
      </c>
      <c r="X115">
        <f t="shared" si="52"/>
        <v>0</v>
      </c>
      <c r="Y115">
        <f t="shared" si="53"/>
        <v>0</v>
      </c>
      <c r="AA115">
        <v>68346973</v>
      </c>
      <c r="AB115">
        <f t="shared" si="54"/>
        <v>55.26</v>
      </c>
      <c r="AC115">
        <f t="shared" si="55"/>
        <v>55.26</v>
      </c>
      <c r="AD115">
        <f>ROUND((((ET115)-(EU115))+AE115),6)</f>
        <v>0</v>
      </c>
      <c r="AE115">
        <f>ROUND((EU115),6)</f>
        <v>0</v>
      </c>
      <c r="AF115">
        <f>ROUND((EV115),6)</f>
        <v>0</v>
      </c>
      <c r="AG115">
        <f t="shared" si="56"/>
        <v>0</v>
      </c>
      <c r="AH115">
        <f>(EW115)</f>
        <v>0</v>
      </c>
      <c r="AI115">
        <f>(EX115)</f>
        <v>0</v>
      </c>
      <c r="AJ115">
        <f t="shared" si="57"/>
        <v>0</v>
      </c>
      <c r="AK115">
        <v>55.26</v>
      </c>
      <c r="AL115">
        <v>55.26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  <c r="AS115">
        <v>0</v>
      </c>
      <c r="AT115">
        <v>116</v>
      </c>
      <c r="AU115">
        <v>64</v>
      </c>
      <c r="AV115">
        <v>1</v>
      </c>
      <c r="AW115">
        <v>1</v>
      </c>
      <c r="AZ115">
        <v>1</v>
      </c>
      <c r="BA115">
        <v>1</v>
      </c>
      <c r="BB115">
        <v>1</v>
      </c>
      <c r="BC115">
        <v>1</v>
      </c>
      <c r="BD115" t="s">
        <v>4</v>
      </c>
      <c r="BE115" t="s">
        <v>4</v>
      </c>
      <c r="BF115" t="s">
        <v>4</v>
      </c>
      <c r="BG115" t="s">
        <v>4</v>
      </c>
      <c r="BH115">
        <v>3</v>
      </c>
      <c r="BI115">
        <v>1</v>
      </c>
      <c r="BJ115" t="s">
        <v>143</v>
      </c>
      <c r="BM115">
        <v>11001</v>
      </c>
      <c r="BN115">
        <v>0</v>
      </c>
      <c r="BO115" t="s">
        <v>4</v>
      </c>
      <c r="BP115">
        <v>0</v>
      </c>
      <c r="BQ115">
        <v>2</v>
      </c>
      <c r="BR115">
        <v>0</v>
      </c>
      <c r="BS115">
        <v>1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4</v>
      </c>
      <c r="BZ115">
        <v>129</v>
      </c>
      <c r="CA115">
        <v>75</v>
      </c>
      <c r="CE115">
        <v>0</v>
      </c>
      <c r="CF115">
        <v>0</v>
      </c>
      <c r="CG115">
        <v>0</v>
      </c>
      <c r="CM115">
        <v>0</v>
      </c>
      <c r="CN115" t="s">
        <v>4</v>
      </c>
      <c r="CO115">
        <v>0</v>
      </c>
      <c r="CP115">
        <f t="shared" si="58"/>
        <v>280.10000000000002</v>
      </c>
      <c r="CQ115">
        <f t="shared" si="59"/>
        <v>55.26</v>
      </c>
      <c r="CR115">
        <f t="shared" si="60"/>
        <v>0</v>
      </c>
      <c r="CS115">
        <f t="shared" si="61"/>
        <v>0</v>
      </c>
      <c r="CT115">
        <f t="shared" si="62"/>
        <v>0</v>
      </c>
      <c r="CU115">
        <f t="shared" si="63"/>
        <v>0</v>
      </c>
      <c r="CV115">
        <f t="shared" si="64"/>
        <v>0</v>
      </c>
      <c r="CW115">
        <f t="shared" si="65"/>
        <v>0</v>
      </c>
      <c r="CX115">
        <f t="shared" si="66"/>
        <v>0</v>
      </c>
      <c r="CY115">
        <f t="shared" si="67"/>
        <v>0</v>
      </c>
      <c r="CZ115">
        <f t="shared" si="68"/>
        <v>0</v>
      </c>
      <c r="DC115" t="s">
        <v>4</v>
      </c>
      <c r="DD115" t="s">
        <v>4</v>
      </c>
      <c r="DE115" t="s">
        <v>4</v>
      </c>
      <c r="DF115" t="s">
        <v>4</v>
      </c>
      <c r="DG115" t="s">
        <v>4</v>
      </c>
      <c r="DH115" t="s">
        <v>4</v>
      </c>
      <c r="DI115" t="s">
        <v>4</v>
      </c>
      <c r="DJ115" t="s">
        <v>4</v>
      </c>
      <c r="DK115" t="s">
        <v>4</v>
      </c>
      <c r="DL115" t="s">
        <v>4</v>
      </c>
      <c r="DM115" t="s">
        <v>4</v>
      </c>
      <c r="DN115">
        <v>0</v>
      </c>
      <c r="DO115">
        <v>0</v>
      </c>
      <c r="DP115">
        <v>1</v>
      </c>
      <c r="DQ115">
        <v>1</v>
      </c>
      <c r="DU115">
        <v>1007</v>
      </c>
      <c r="DV115" t="s">
        <v>31</v>
      </c>
      <c r="DW115" t="s">
        <v>31</v>
      </c>
      <c r="DX115">
        <v>1</v>
      </c>
      <c r="EE115">
        <v>64675068</v>
      </c>
      <c r="EF115">
        <v>2</v>
      </c>
      <c r="EG115" t="s">
        <v>22</v>
      </c>
      <c r="EH115">
        <v>0</v>
      </c>
      <c r="EI115" t="s">
        <v>4</v>
      </c>
      <c r="EJ115">
        <v>1</v>
      </c>
      <c r="EK115">
        <v>11001</v>
      </c>
      <c r="EL115" t="s">
        <v>116</v>
      </c>
      <c r="EM115" t="s">
        <v>117</v>
      </c>
      <c r="EO115" t="s">
        <v>4</v>
      </c>
      <c r="EQ115">
        <v>0</v>
      </c>
      <c r="ER115">
        <v>55.26</v>
      </c>
      <c r="ES115">
        <v>55.26</v>
      </c>
      <c r="ET115">
        <v>0</v>
      </c>
      <c r="EU115">
        <v>0</v>
      </c>
      <c r="EV115">
        <v>0</v>
      </c>
      <c r="EW115">
        <v>0</v>
      </c>
      <c r="EX115">
        <v>0</v>
      </c>
      <c r="FQ115">
        <v>0</v>
      </c>
      <c r="FR115">
        <f t="shared" si="69"/>
        <v>0</v>
      </c>
      <c r="FS115">
        <v>0</v>
      </c>
      <c r="FT115" t="s">
        <v>26</v>
      </c>
      <c r="FU115" t="s">
        <v>27</v>
      </c>
      <c r="FX115">
        <v>116.1</v>
      </c>
      <c r="FY115">
        <v>63.75</v>
      </c>
      <c r="GA115" t="s">
        <v>4</v>
      </c>
      <c r="GD115">
        <v>1</v>
      </c>
      <c r="GF115">
        <v>-35545874</v>
      </c>
      <c r="GG115">
        <v>2</v>
      </c>
      <c r="GH115">
        <v>1</v>
      </c>
      <c r="GI115">
        <v>-2</v>
      </c>
      <c r="GJ115">
        <v>0</v>
      </c>
      <c r="GK115">
        <v>0</v>
      </c>
      <c r="GL115">
        <f t="shared" si="70"/>
        <v>0</v>
      </c>
      <c r="GM115">
        <f t="shared" si="71"/>
        <v>280.10000000000002</v>
      </c>
      <c r="GN115">
        <f t="shared" si="72"/>
        <v>280.10000000000002</v>
      </c>
      <c r="GO115">
        <f t="shared" si="73"/>
        <v>0</v>
      </c>
      <c r="GP115">
        <f t="shared" si="74"/>
        <v>0</v>
      </c>
      <c r="GR115">
        <v>0</v>
      </c>
      <c r="GS115">
        <v>3</v>
      </c>
      <c r="GT115">
        <v>0</v>
      </c>
      <c r="GU115" t="s">
        <v>4</v>
      </c>
      <c r="GV115">
        <f t="shared" si="75"/>
        <v>0</v>
      </c>
      <c r="GW115">
        <v>1</v>
      </c>
      <c r="GX115">
        <f t="shared" si="76"/>
        <v>0</v>
      </c>
      <c r="HA115">
        <v>0</v>
      </c>
      <c r="HB115">
        <v>0</v>
      </c>
      <c r="HC115">
        <f t="shared" si="77"/>
        <v>0</v>
      </c>
      <c r="IK115">
        <v>0</v>
      </c>
    </row>
    <row r="116" spans="1:245" x14ac:dyDescent="0.25">
      <c r="A116">
        <v>17</v>
      </c>
      <c r="B116">
        <v>1</v>
      </c>
      <c r="C116">
        <f>ROW(SmtRes!A100)</f>
        <v>100</v>
      </c>
      <c r="D116">
        <f>ROW(EtalonRes!A102)</f>
        <v>102</v>
      </c>
      <c r="E116" t="s">
        <v>152</v>
      </c>
      <c r="F116" t="s">
        <v>145</v>
      </c>
      <c r="G116" t="s">
        <v>153</v>
      </c>
      <c r="H116" t="s">
        <v>107</v>
      </c>
      <c r="I116">
        <f>ROUND(13.2/100,9)</f>
        <v>0.13200000000000001</v>
      </c>
      <c r="J116">
        <v>0</v>
      </c>
      <c r="O116">
        <f t="shared" si="43"/>
        <v>596.17999999999995</v>
      </c>
      <c r="P116">
        <f t="shared" si="44"/>
        <v>451.87</v>
      </c>
      <c r="Q116">
        <f t="shared" si="45"/>
        <v>35.79</v>
      </c>
      <c r="R116">
        <f t="shared" si="46"/>
        <v>4</v>
      </c>
      <c r="S116">
        <f t="shared" si="47"/>
        <v>108.52</v>
      </c>
      <c r="T116">
        <f t="shared" si="48"/>
        <v>0</v>
      </c>
      <c r="U116">
        <f t="shared" si="49"/>
        <v>12.098460000000001</v>
      </c>
      <c r="V116">
        <f t="shared" si="50"/>
        <v>0.39765000000000006</v>
      </c>
      <c r="W116">
        <f t="shared" si="51"/>
        <v>0</v>
      </c>
      <c r="X116">
        <f t="shared" si="52"/>
        <v>130.52000000000001</v>
      </c>
      <c r="Y116">
        <f t="shared" si="53"/>
        <v>72.010000000000005</v>
      </c>
      <c r="AA116">
        <v>68346973</v>
      </c>
      <c r="AB116">
        <f t="shared" si="54"/>
        <v>4516.4665000000005</v>
      </c>
      <c r="AC116">
        <f t="shared" si="55"/>
        <v>3423.22</v>
      </c>
      <c r="AD116">
        <f>ROUND(((((ET116*1.25))-((EU116*1.25)))+AE116),6)</f>
        <v>271.10000000000002</v>
      </c>
      <c r="AE116">
        <f>ROUND(((EU116*1.25)),6)</f>
        <v>30.3</v>
      </c>
      <c r="AF116">
        <f>ROUND(((EV116*1.15)),6)</f>
        <v>822.14649999999995</v>
      </c>
      <c r="AG116">
        <f t="shared" si="56"/>
        <v>0</v>
      </c>
      <c r="AH116">
        <f>((EW116*1.15))</f>
        <v>91.655000000000001</v>
      </c>
      <c r="AI116">
        <f>((EX116*1.25))</f>
        <v>3.0125000000000002</v>
      </c>
      <c r="AJ116">
        <f t="shared" si="57"/>
        <v>0</v>
      </c>
      <c r="AK116">
        <v>4355.01</v>
      </c>
      <c r="AL116">
        <v>3423.22</v>
      </c>
      <c r="AM116">
        <v>216.88</v>
      </c>
      <c r="AN116">
        <v>24.24</v>
      </c>
      <c r="AO116">
        <v>714.91</v>
      </c>
      <c r="AP116">
        <v>0</v>
      </c>
      <c r="AQ116">
        <v>79.7</v>
      </c>
      <c r="AR116">
        <v>2.41</v>
      </c>
      <c r="AS116">
        <v>0</v>
      </c>
      <c r="AT116">
        <v>116</v>
      </c>
      <c r="AU116">
        <v>64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</v>
      </c>
      <c r="BD116" t="s">
        <v>4</v>
      </c>
      <c r="BE116" t="s">
        <v>4</v>
      </c>
      <c r="BF116" t="s">
        <v>4</v>
      </c>
      <c r="BG116" t="s">
        <v>4</v>
      </c>
      <c r="BH116">
        <v>0</v>
      </c>
      <c r="BI116">
        <v>1</v>
      </c>
      <c r="BJ116" t="s">
        <v>147</v>
      </c>
      <c r="BM116">
        <v>11001</v>
      </c>
      <c r="BN116">
        <v>0</v>
      </c>
      <c r="BO116" t="s">
        <v>4</v>
      </c>
      <c r="BP116">
        <v>0</v>
      </c>
      <c r="BQ116">
        <v>2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4</v>
      </c>
      <c r="BZ116">
        <v>129</v>
      </c>
      <c r="CA116">
        <v>75</v>
      </c>
      <c r="CE116">
        <v>0</v>
      </c>
      <c r="CF116">
        <v>0</v>
      </c>
      <c r="CG116">
        <v>0</v>
      </c>
      <c r="CM116">
        <v>0</v>
      </c>
      <c r="CN116" t="s">
        <v>19</v>
      </c>
      <c r="CO116">
        <v>0</v>
      </c>
      <c r="CP116">
        <f t="shared" si="58"/>
        <v>596.18000000000006</v>
      </c>
      <c r="CQ116">
        <f t="shared" si="59"/>
        <v>3423.22</v>
      </c>
      <c r="CR116">
        <f t="shared" si="60"/>
        <v>271.10000000000002</v>
      </c>
      <c r="CS116">
        <f t="shared" si="61"/>
        <v>30.3</v>
      </c>
      <c r="CT116">
        <f t="shared" si="62"/>
        <v>822.14649999999995</v>
      </c>
      <c r="CU116">
        <f t="shared" si="63"/>
        <v>0</v>
      </c>
      <c r="CV116">
        <f t="shared" si="64"/>
        <v>91.655000000000001</v>
      </c>
      <c r="CW116">
        <f t="shared" si="65"/>
        <v>3.0125000000000002</v>
      </c>
      <c r="CX116">
        <f t="shared" si="66"/>
        <v>0</v>
      </c>
      <c r="CY116">
        <f t="shared" si="67"/>
        <v>130.5232</v>
      </c>
      <c r="CZ116">
        <f t="shared" si="68"/>
        <v>72.012799999999999</v>
      </c>
      <c r="DC116" t="s">
        <v>4</v>
      </c>
      <c r="DD116" t="s">
        <v>4</v>
      </c>
      <c r="DE116" t="s">
        <v>20</v>
      </c>
      <c r="DF116" t="s">
        <v>20</v>
      </c>
      <c r="DG116" t="s">
        <v>21</v>
      </c>
      <c r="DH116" t="s">
        <v>4</v>
      </c>
      <c r="DI116" t="s">
        <v>21</v>
      </c>
      <c r="DJ116" t="s">
        <v>20</v>
      </c>
      <c r="DK116" t="s">
        <v>4</v>
      </c>
      <c r="DL116" t="s">
        <v>4</v>
      </c>
      <c r="DM116" t="s">
        <v>4</v>
      </c>
      <c r="DN116">
        <v>0</v>
      </c>
      <c r="DO116">
        <v>0</v>
      </c>
      <c r="DP116">
        <v>1</v>
      </c>
      <c r="DQ116">
        <v>1</v>
      </c>
      <c r="DU116">
        <v>1005</v>
      </c>
      <c r="DV116" t="s">
        <v>107</v>
      </c>
      <c r="DW116" t="s">
        <v>107</v>
      </c>
      <c r="DX116">
        <v>100</v>
      </c>
      <c r="EE116">
        <v>64675068</v>
      </c>
      <c r="EF116">
        <v>2</v>
      </c>
      <c r="EG116" t="s">
        <v>22</v>
      </c>
      <c r="EH116">
        <v>0</v>
      </c>
      <c r="EI116" t="s">
        <v>4</v>
      </c>
      <c r="EJ116">
        <v>1</v>
      </c>
      <c r="EK116">
        <v>11001</v>
      </c>
      <c r="EL116" t="s">
        <v>116</v>
      </c>
      <c r="EM116" t="s">
        <v>117</v>
      </c>
      <c r="EO116" t="s">
        <v>25</v>
      </c>
      <c r="EQ116">
        <v>0</v>
      </c>
      <c r="ER116">
        <v>4355.01</v>
      </c>
      <c r="ES116">
        <v>3423.22</v>
      </c>
      <c r="ET116">
        <v>216.88</v>
      </c>
      <c r="EU116">
        <v>24.24</v>
      </c>
      <c r="EV116">
        <v>714.91</v>
      </c>
      <c r="EW116">
        <v>79.7</v>
      </c>
      <c r="EX116">
        <v>2.41</v>
      </c>
      <c r="EY116">
        <v>0</v>
      </c>
      <c r="FQ116">
        <v>0</v>
      </c>
      <c r="FR116">
        <f t="shared" si="69"/>
        <v>0</v>
      </c>
      <c r="FS116">
        <v>0</v>
      </c>
      <c r="FT116" t="s">
        <v>26</v>
      </c>
      <c r="FU116" t="s">
        <v>27</v>
      </c>
      <c r="FX116">
        <v>116.1</v>
      </c>
      <c r="FY116">
        <v>63.75</v>
      </c>
      <c r="GA116" t="s">
        <v>4</v>
      </c>
      <c r="GD116">
        <v>1</v>
      </c>
      <c r="GF116">
        <v>1940682319</v>
      </c>
      <c r="GG116">
        <v>2</v>
      </c>
      <c r="GH116">
        <v>1</v>
      </c>
      <c r="GI116">
        <v>-2</v>
      </c>
      <c r="GJ116">
        <v>0</v>
      </c>
      <c r="GK116">
        <v>0</v>
      </c>
      <c r="GL116">
        <f t="shared" si="70"/>
        <v>0</v>
      </c>
      <c r="GM116">
        <f t="shared" si="71"/>
        <v>798.71</v>
      </c>
      <c r="GN116">
        <f t="shared" si="72"/>
        <v>798.71</v>
      </c>
      <c r="GO116">
        <f t="shared" si="73"/>
        <v>0</v>
      </c>
      <c r="GP116">
        <f t="shared" si="74"/>
        <v>0</v>
      </c>
      <c r="GR116">
        <v>0</v>
      </c>
      <c r="GS116">
        <v>3</v>
      </c>
      <c r="GT116">
        <v>0</v>
      </c>
      <c r="GU116" t="s">
        <v>4</v>
      </c>
      <c r="GV116">
        <f t="shared" si="75"/>
        <v>0</v>
      </c>
      <c r="GW116">
        <v>1</v>
      </c>
      <c r="GX116">
        <f t="shared" si="76"/>
        <v>0</v>
      </c>
      <c r="HA116">
        <v>0</v>
      </c>
      <c r="HB116">
        <v>0</v>
      </c>
      <c r="HC116">
        <f t="shared" si="77"/>
        <v>0</v>
      </c>
      <c r="IK116">
        <v>0</v>
      </c>
    </row>
    <row r="117" spans="1:245" x14ac:dyDescent="0.25">
      <c r="A117">
        <v>18</v>
      </c>
      <c r="B117">
        <v>1</v>
      </c>
      <c r="C117">
        <v>99</v>
      </c>
      <c r="E117" t="s">
        <v>154</v>
      </c>
      <c r="F117" t="s">
        <v>141</v>
      </c>
      <c r="G117" t="s">
        <v>142</v>
      </c>
      <c r="H117" t="s">
        <v>31</v>
      </c>
      <c r="I117">
        <f>I116*J117</f>
        <v>0.2112</v>
      </c>
      <c r="J117">
        <v>1.5999999999999999</v>
      </c>
      <c r="O117">
        <f t="shared" si="43"/>
        <v>11.67</v>
      </c>
      <c r="P117">
        <f t="shared" si="44"/>
        <v>11.67</v>
      </c>
      <c r="Q117">
        <f t="shared" si="45"/>
        <v>0</v>
      </c>
      <c r="R117">
        <f t="shared" si="46"/>
        <v>0</v>
      </c>
      <c r="S117">
        <f t="shared" si="47"/>
        <v>0</v>
      </c>
      <c r="T117">
        <f t="shared" si="48"/>
        <v>0</v>
      </c>
      <c r="U117">
        <f t="shared" si="49"/>
        <v>0</v>
      </c>
      <c r="V117">
        <f t="shared" si="50"/>
        <v>0</v>
      </c>
      <c r="W117">
        <f t="shared" si="51"/>
        <v>0</v>
      </c>
      <c r="X117">
        <f t="shared" si="52"/>
        <v>0</v>
      </c>
      <c r="Y117">
        <f t="shared" si="53"/>
        <v>0</v>
      </c>
      <c r="AA117">
        <v>68346973</v>
      </c>
      <c r="AB117">
        <f t="shared" si="54"/>
        <v>55.26</v>
      </c>
      <c r="AC117">
        <f t="shared" si="55"/>
        <v>55.26</v>
      </c>
      <c r="AD117">
        <f>ROUND((((ET117)-(EU117))+AE117),6)</f>
        <v>0</v>
      </c>
      <c r="AE117">
        <f>ROUND((EU117),6)</f>
        <v>0</v>
      </c>
      <c r="AF117">
        <f>ROUND((EV117),6)</f>
        <v>0</v>
      </c>
      <c r="AG117">
        <f t="shared" si="56"/>
        <v>0</v>
      </c>
      <c r="AH117">
        <f>(EW117)</f>
        <v>0</v>
      </c>
      <c r="AI117">
        <f>(EX117)</f>
        <v>0</v>
      </c>
      <c r="AJ117">
        <f t="shared" si="57"/>
        <v>0</v>
      </c>
      <c r="AK117">
        <v>55.26</v>
      </c>
      <c r="AL117">
        <v>55.26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  <c r="AS117">
        <v>0</v>
      </c>
      <c r="AT117">
        <v>116</v>
      </c>
      <c r="AU117">
        <v>64</v>
      </c>
      <c r="AV117">
        <v>1</v>
      </c>
      <c r="AW117">
        <v>1</v>
      </c>
      <c r="AZ117">
        <v>1</v>
      </c>
      <c r="BA117">
        <v>1</v>
      </c>
      <c r="BB117">
        <v>1</v>
      </c>
      <c r="BC117">
        <v>1</v>
      </c>
      <c r="BD117" t="s">
        <v>4</v>
      </c>
      <c r="BE117" t="s">
        <v>4</v>
      </c>
      <c r="BF117" t="s">
        <v>4</v>
      </c>
      <c r="BG117" t="s">
        <v>4</v>
      </c>
      <c r="BH117">
        <v>3</v>
      </c>
      <c r="BI117">
        <v>1</v>
      </c>
      <c r="BJ117" t="s">
        <v>143</v>
      </c>
      <c r="BM117">
        <v>11001</v>
      </c>
      <c r="BN117">
        <v>0</v>
      </c>
      <c r="BO117" t="s">
        <v>4</v>
      </c>
      <c r="BP117">
        <v>0</v>
      </c>
      <c r="BQ117">
        <v>2</v>
      </c>
      <c r="BR117">
        <v>0</v>
      </c>
      <c r="BS117">
        <v>1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4</v>
      </c>
      <c r="BZ117">
        <v>129</v>
      </c>
      <c r="CA117">
        <v>75</v>
      </c>
      <c r="CE117">
        <v>0</v>
      </c>
      <c r="CF117">
        <v>0</v>
      </c>
      <c r="CG117">
        <v>0</v>
      </c>
      <c r="CM117">
        <v>0</v>
      </c>
      <c r="CN117" t="s">
        <v>4</v>
      </c>
      <c r="CO117">
        <v>0</v>
      </c>
      <c r="CP117">
        <f t="shared" si="58"/>
        <v>11.67</v>
      </c>
      <c r="CQ117">
        <f t="shared" si="59"/>
        <v>55.26</v>
      </c>
      <c r="CR117">
        <f t="shared" si="60"/>
        <v>0</v>
      </c>
      <c r="CS117">
        <f t="shared" si="61"/>
        <v>0</v>
      </c>
      <c r="CT117">
        <f t="shared" si="62"/>
        <v>0</v>
      </c>
      <c r="CU117">
        <f t="shared" si="63"/>
        <v>0</v>
      </c>
      <c r="CV117">
        <f t="shared" si="64"/>
        <v>0</v>
      </c>
      <c r="CW117">
        <f t="shared" si="65"/>
        <v>0</v>
      </c>
      <c r="CX117">
        <f t="shared" si="66"/>
        <v>0</v>
      </c>
      <c r="CY117">
        <f t="shared" si="67"/>
        <v>0</v>
      </c>
      <c r="CZ117">
        <f t="shared" si="68"/>
        <v>0</v>
      </c>
      <c r="DC117" t="s">
        <v>4</v>
      </c>
      <c r="DD117" t="s">
        <v>4</v>
      </c>
      <c r="DE117" t="s">
        <v>4</v>
      </c>
      <c r="DF117" t="s">
        <v>4</v>
      </c>
      <c r="DG117" t="s">
        <v>4</v>
      </c>
      <c r="DH117" t="s">
        <v>4</v>
      </c>
      <c r="DI117" t="s">
        <v>4</v>
      </c>
      <c r="DJ117" t="s">
        <v>4</v>
      </c>
      <c r="DK117" t="s">
        <v>4</v>
      </c>
      <c r="DL117" t="s">
        <v>4</v>
      </c>
      <c r="DM117" t="s">
        <v>4</v>
      </c>
      <c r="DN117">
        <v>0</v>
      </c>
      <c r="DO117">
        <v>0</v>
      </c>
      <c r="DP117">
        <v>1</v>
      </c>
      <c r="DQ117">
        <v>1</v>
      </c>
      <c r="DU117">
        <v>1007</v>
      </c>
      <c r="DV117" t="s">
        <v>31</v>
      </c>
      <c r="DW117" t="s">
        <v>31</v>
      </c>
      <c r="DX117">
        <v>1</v>
      </c>
      <c r="EE117">
        <v>64675068</v>
      </c>
      <c r="EF117">
        <v>2</v>
      </c>
      <c r="EG117" t="s">
        <v>22</v>
      </c>
      <c r="EH117">
        <v>0</v>
      </c>
      <c r="EI117" t="s">
        <v>4</v>
      </c>
      <c r="EJ117">
        <v>1</v>
      </c>
      <c r="EK117">
        <v>11001</v>
      </c>
      <c r="EL117" t="s">
        <v>116</v>
      </c>
      <c r="EM117" t="s">
        <v>117</v>
      </c>
      <c r="EO117" t="s">
        <v>4</v>
      </c>
      <c r="EQ117">
        <v>0</v>
      </c>
      <c r="ER117">
        <v>55.26</v>
      </c>
      <c r="ES117">
        <v>55.26</v>
      </c>
      <c r="ET117">
        <v>0</v>
      </c>
      <c r="EU117">
        <v>0</v>
      </c>
      <c r="EV117">
        <v>0</v>
      </c>
      <c r="EW117">
        <v>0</v>
      </c>
      <c r="EX117">
        <v>0</v>
      </c>
      <c r="FQ117">
        <v>0</v>
      </c>
      <c r="FR117">
        <f t="shared" si="69"/>
        <v>0</v>
      </c>
      <c r="FS117">
        <v>0</v>
      </c>
      <c r="FT117" t="s">
        <v>26</v>
      </c>
      <c r="FU117" t="s">
        <v>27</v>
      </c>
      <c r="FX117">
        <v>116.1</v>
      </c>
      <c r="FY117">
        <v>63.75</v>
      </c>
      <c r="GA117" t="s">
        <v>4</v>
      </c>
      <c r="GD117">
        <v>1</v>
      </c>
      <c r="GF117">
        <v>-35545874</v>
      </c>
      <c r="GG117">
        <v>2</v>
      </c>
      <c r="GH117">
        <v>1</v>
      </c>
      <c r="GI117">
        <v>-2</v>
      </c>
      <c r="GJ117">
        <v>0</v>
      </c>
      <c r="GK117">
        <v>0</v>
      </c>
      <c r="GL117">
        <f t="shared" si="70"/>
        <v>0</v>
      </c>
      <c r="GM117">
        <f t="shared" si="71"/>
        <v>11.67</v>
      </c>
      <c r="GN117">
        <f t="shared" si="72"/>
        <v>11.67</v>
      </c>
      <c r="GO117">
        <f t="shared" si="73"/>
        <v>0</v>
      </c>
      <c r="GP117">
        <f t="shared" si="74"/>
        <v>0</v>
      </c>
      <c r="GR117">
        <v>0</v>
      </c>
      <c r="GS117">
        <v>3</v>
      </c>
      <c r="GT117">
        <v>0</v>
      </c>
      <c r="GU117" t="s">
        <v>4</v>
      </c>
      <c r="GV117">
        <f t="shared" si="75"/>
        <v>0</v>
      </c>
      <c r="GW117">
        <v>1</v>
      </c>
      <c r="GX117">
        <f t="shared" si="76"/>
        <v>0</v>
      </c>
      <c r="HA117">
        <v>0</v>
      </c>
      <c r="HB117">
        <v>0</v>
      </c>
      <c r="HC117">
        <f t="shared" si="77"/>
        <v>0</v>
      </c>
      <c r="IK117">
        <v>0</v>
      </c>
    </row>
    <row r="118" spans="1:245" x14ac:dyDescent="0.25">
      <c r="A118">
        <v>18</v>
      </c>
      <c r="B118">
        <v>1</v>
      </c>
      <c r="C118">
        <v>100</v>
      </c>
      <c r="E118" t="s">
        <v>155</v>
      </c>
      <c r="F118" t="s">
        <v>156</v>
      </c>
      <c r="G118" t="s">
        <v>157</v>
      </c>
      <c r="H118" t="s">
        <v>31</v>
      </c>
      <c r="I118">
        <f>I116*J118</f>
        <v>-2.2176</v>
      </c>
      <c r="J118">
        <v>-16.8</v>
      </c>
      <c r="O118">
        <f t="shared" si="43"/>
        <v>-451.06</v>
      </c>
      <c r="P118">
        <f t="shared" si="44"/>
        <v>-451.06</v>
      </c>
      <c r="Q118">
        <f t="shared" si="45"/>
        <v>0</v>
      </c>
      <c r="R118">
        <f t="shared" si="46"/>
        <v>0</v>
      </c>
      <c r="S118">
        <f t="shared" si="47"/>
        <v>0</v>
      </c>
      <c r="T118">
        <f t="shared" si="48"/>
        <v>0</v>
      </c>
      <c r="U118">
        <f t="shared" si="49"/>
        <v>0</v>
      </c>
      <c r="V118">
        <f t="shared" si="50"/>
        <v>0</v>
      </c>
      <c r="W118">
        <f t="shared" si="51"/>
        <v>0</v>
      </c>
      <c r="X118">
        <f t="shared" si="52"/>
        <v>0</v>
      </c>
      <c r="Y118">
        <f t="shared" si="53"/>
        <v>0</v>
      </c>
      <c r="AA118">
        <v>68346973</v>
      </c>
      <c r="AB118">
        <f t="shared" si="54"/>
        <v>203.4</v>
      </c>
      <c r="AC118">
        <f t="shared" si="55"/>
        <v>203.4</v>
      </c>
      <c r="AD118">
        <f>ROUND((((ET118)-(EU118))+AE118),6)</f>
        <v>0</v>
      </c>
      <c r="AE118">
        <f>ROUND((EU118),6)</f>
        <v>0</v>
      </c>
      <c r="AF118">
        <f>ROUND((EV118),6)</f>
        <v>0</v>
      </c>
      <c r="AG118">
        <f t="shared" si="56"/>
        <v>0</v>
      </c>
      <c r="AH118">
        <f>(EW118)</f>
        <v>0</v>
      </c>
      <c r="AI118">
        <f>(EX118)</f>
        <v>0</v>
      </c>
      <c r="AJ118">
        <f t="shared" si="57"/>
        <v>0</v>
      </c>
      <c r="AK118">
        <v>203.4</v>
      </c>
      <c r="AL118">
        <v>203.4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0</v>
      </c>
      <c r="AT118">
        <v>116</v>
      </c>
      <c r="AU118">
        <v>64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</v>
      </c>
      <c r="BD118" t="s">
        <v>4</v>
      </c>
      <c r="BE118" t="s">
        <v>4</v>
      </c>
      <c r="BF118" t="s">
        <v>4</v>
      </c>
      <c r="BG118" t="s">
        <v>4</v>
      </c>
      <c r="BH118">
        <v>3</v>
      </c>
      <c r="BI118">
        <v>1</v>
      </c>
      <c r="BJ118" t="s">
        <v>158</v>
      </c>
      <c r="BM118">
        <v>11001</v>
      </c>
      <c r="BN118">
        <v>0</v>
      </c>
      <c r="BO118" t="s">
        <v>4</v>
      </c>
      <c r="BP118">
        <v>0</v>
      </c>
      <c r="BQ118">
        <v>2</v>
      </c>
      <c r="BR118">
        <v>1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4</v>
      </c>
      <c r="BZ118">
        <v>129</v>
      </c>
      <c r="CA118">
        <v>75</v>
      </c>
      <c r="CE118">
        <v>0</v>
      </c>
      <c r="CF118">
        <v>0</v>
      </c>
      <c r="CG118">
        <v>0</v>
      </c>
      <c r="CM118">
        <v>0</v>
      </c>
      <c r="CN118" t="s">
        <v>4</v>
      </c>
      <c r="CO118">
        <v>0</v>
      </c>
      <c r="CP118">
        <f t="shared" si="58"/>
        <v>-451.06</v>
      </c>
      <c r="CQ118">
        <f t="shared" si="59"/>
        <v>203.4</v>
      </c>
      <c r="CR118">
        <f t="shared" si="60"/>
        <v>0</v>
      </c>
      <c r="CS118">
        <f t="shared" si="61"/>
        <v>0</v>
      </c>
      <c r="CT118">
        <f t="shared" si="62"/>
        <v>0</v>
      </c>
      <c r="CU118">
        <f t="shared" si="63"/>
        <v>0</v>
      </c>
      <c r="CV118">
        <f t="shared" si="64"/>
        <v>0</v>
      </c>
      <c r="CW118">
        <f t="shared" si="65"/>
        <v>0</v>
      </c>
      <c r="CX118">
        <f t="shared" si="66"/>
        <v>0</v>
      </c>
      <c r="CY118">
        <f t="shared" si="67"/>
        <v>0</v>
      </c>
      <c r="CZ118">
        <f t="shared" si="68"/>
        <v>0</v>
      </c>
      <c r="DC118" t="s">
        <v>4</v>
      </c>
      <c r="DD118" t="s">
        <v>4</v>
      </c>
      <c r="DE118" t="s">
        <v>4</v>
      </c>
      <c r="DF118" t="s">
        <v>4</v>
      </c>
      <c r="DG118" t="s">
        <v>4</v>
      </c>
      <c r="DH118" t="s">
        <v>4</v>
      </c>
      <c r="DI118" t="s">
        <v>4</v>
      </c>
      <c r="DJ118" t="s">
        <v>4</v>
      </c>
      <c r="DK118" t="s">
        <v>4</v>
      </c>
      <c r="DL118" t="s">
        <v>4</v>
      </c>
      <c r="DM118" t="s">
        <v>4</v>
      </c>
      <c r="DN118">
        <v>0</v>
      </c>
      <c r="DO118">
        <v>0</v>
      </c>
      <c r="DP118">
        <v>1</v>
      </c>
      <c r="DQ118">
        <v>1</v>
      </c>
      <c r="DU118">
        <v>1007</v>
      </c>
      <c r="DV118" t="s">
        <v>31</v>
      </c>
      <c r="DW118" t="s">
        <v>31</v>
      </c>
      <c r="DX118">
        <v>1</v>
      </c>
      <c r="EE118">
        <v>64675068</v>
      </c>
      <c r="EF118">
        <v>2</v>
      </c>
      <c r="EG118" t="s">
        <v>22</v>
      </c>
      <c r="EH118">
        <v>0</v>
      </c>
      <c r="EI118" t="s">
        <v>4</v>
      </c>
      <c r="EJ118">
        <v>1</v>
      </c>
      <c r="EK118">
        <v>11001</v>
      </c>
      <c r="EL118" t="s">
        <v>116</v>
      </c>
      <c r="EM118" t="s">
        <v>117</v>
      </c>
      <c r="EO118" t="s">
        <v>4</v>
      </c>
      <c r="EQ118">
        <v>0</v>
      </c>
      <c r="ER118">
        <v>203.4</v>
      </c>
      <c r="ES118">
        <v>203.4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f t="shared" si="69"/>
        <v>0</v>
      </c>
      <c r="FS118">
        <v>0</v>
      </c>
      <c r="FT118" t="s">
        <v>26</v>
      </c>
      <c r="FU118" t="s">
        <v>27</v>
      </c>
      <c r="FX118">
        <v>116.1</v>
      </c>
      <c r="FY118">
        <v>63.75</v>
      </c>
      <c r="GA118" t="s">
        <v>4</v>
      </c>
      <c r="GD118">
        <v>1</v>
      </c>
      <c r="GF118">
        <v>-1869051633</v>
      </c>
      <c r="GG118">
        <v>2</v>
      </c>
      <c r="GH118">
        <v>1</v>
      </c>
      <c r="GI118">
        <v>-2</v>
      </c>
      <c r="GJ118">
        <v>0</v>
      </c>
      <c r="GK118">
        <v>0</v>
      </c>
      <c r="GL118">
        <f t="shared" si="70"/>
        <v>0</v>
      </c>
      <c r="GM118">
        <f t="shared" si="71"/>
        <v>-451.06</v>
      </c>
      <c r="GN118">
        <f t="shared" si="72"/>
        <v>-451.06</v>
      </c>
      <c r="GO118">
        <f t="shared" si="73"/>
        <v>0</v>
      </c>
      <c r="GP118">
        <f t="shared" si="74"/>
        <v>0</v>
      </c>
      <c r="GR118">
        <v>0</v>
      </c>
      <c r="GS118">
        <v>3</v>
      </c>
      <c r="GT118">
        <v>0</v>
      </c>
      <c r="GU118" t="s">
        <v>4</v>
      </c>
      <c r="GV118">
        <f t="shared" si="75"/>
        <v>0</v>
      </c>
      <c r="GW118">
        <v>1</v>
      </c>
      <c r="GX118">
        <f t="shared" si="76"/>
        <v>0</v>
      </c>
      <c r="HA118">
        <v>0</v>
      </c>
      <c r="HB118">
        <v>0</v>
      </c>
      <c r="HC118">
        <f t="shared" si="77"/>
        <v>0</v>
      </c>
      <c r="IK118">
        <v>0</v>
      </c>
    </row>
    <row r="119" spans="1:245" x14ac:dyDescent="0.25">
      <c r="A119">
        <v>17</v>
      </c>
      <c r="B119">
        <v>1</v>
      </c>
      <c r="C119">
        <f>ROW(SmtRes!A107)</f>
        <v>107</v>
      </c>
      <c r="D119">
        <f>ROW(EtalonRes!A109)</f>
        <v>109</v>
      </c>
      <c r="E119" t="s">
        <v>159</v>
      </c>
      <c r="F119" t="s">
        <v>137</v>
      </c>
      <c r="G119" t="s">
        <v>160</v>
      </c>
      <c r="H119" t="s">
        <v>31</v>
      </c>
      <c r="I119">
        <f>ROUND(0.32*26.53,9)</f>
        <v>8.4895999999999994</v>
      </c>
      <c r="J119">
        <v>0</v>
      </c>
      <c r="O119">
        <f t="shared" si="43"/>
        <v>579.83000000000004</v>
      </c>
      <c r="P119">
        <f t="shared" si="44"/>
        <v>3.14</v>
      </c>
      <c r="Q119">
        <f t="shared" si="45"/>
        <v>289.07</v>
      </c>
      <c r="R119">
        <f t="shared" si="46"/>
        <v>31.94</v>
      </c>
      <c r="S119">
        <f t="shared" si="47"/>
        <v>287.62</v>
      </c>
      <c r="T119">
        <f t="shared" si="48"/>
        <v>0</v>
      </c>
      <c r="U119">
        <f t="shared" si="49"/>
        <v>33.2919664</v>
      </c>
      <c r="V119">
        <f t="shared" si="50"/>
        <v>3.1835999999999998</v>
      </c>
      <c r="W119">
        <f t="shared" si="51"/>
        <v>0</v>
      </c>
      <c r="X119">
        <f t="shared" si="52"/>
        <v>370.69</v>
      </c>
      <c r="Y119">
        <f t="shared" si="53"/>
        <v>204.52</v>
      </c>
      <c r="AA119">
        <v>68346973</v>
      </c>
      <c r="AB119">
        <f t="shared" si="54"/>
        <v>68.299000000000007</v>
      </c>
      <c r="AC119">
        <f t="shared" si="55"/>
        <v>0.37</v>
      </c>
      <c r="AD119">
        <f>ROUND(((((ET119*1.25))-((EU119*1.25)))+AE119),6)</f>
        <v>34.049999999999997</v>
      </c>
      <c r="AE119">
        <f>ROUND(((EU119*1.25)),6)</f>
        <v>3.7625000000000002</v>
      </c>
      <c r="AF119">
        <f>ROUND(((EV119*1.15)),6)</f>
        <v>33.878999999999998</v>
      </c>
      <c r="AG119">
        <f t="shared" si="56"/>
        <v>0</v>
      </c>
      <c r="AH119">
        <f>((EW119*1.15))</f>
        <v>3.9215</v>
      </c>
      <c r="AI119">
        <f>((EX119*1.25))</f>
        <v>0.375</v>
      </c>
      <c r="AJ119">
        <f t="shared" si="57"/>
        <v>0</v>
      </c>
      <c r="AK119">
        <v>57.07</v>
      </c>
      <c r="AL119">
        <v>0.37</v>
      </c>
      <c r="AM119">
        <v>27.24</v>
      </c>
      <c r="AN119">
        <v>3.01</v>
      </c>
      <c r="AO119">
        <v>29.46</v>
      </c>
      <c r="AP119">
        <v>0</v>
      </c>
      <c r="AQ119">
        <v>3.41</v>
      </c>
      <c r="AR119">
        <v>0.3</v>
      </c>
      <c r="AS119">
        <v>0</v>
      </c>
      <c r="AT119">
        <v>116</v>
      </c>
      <c r="AU119">
        <v>64</v>
      </c>
      <c r="AV119">
        <v>1</v>
      </c>
      <c r="AW119">
        <v>1</v>
      </c>
      <c r="AZ119">
        <v>1</v>
      </c>
      <c r="BA119">
        <v>1</v>
      </c>
      <c r="BB119">
        <v>1</v>
      </c>
      <c r="BC119">
        <v>1</v>
      </c>
      <c r="BD119" t="s">
        <v>4</v>
      </c>
      <c r="BE119" t="s">
        <v>4</v>
      </c>
      <c r="BF119" t="s">
        <v>4</v>
      </c>
      <c r="BG119" t="s">
        <v>4</v>
      </c>
      <c r="BH119">
        <v>0</v>
      </c>
      <c r="BI119">
        <v>1</v>
      </c>
      <c r="BJ119" t="s">
        <v>139</v>
      </c>
      <c r="BM119">
        <v>11001</v>
      </c>
      <c r="BN119">
        <v>0</v>
      </c>
      <c r="BO119" t="s">
        <v>4</v>
      </c>
      <c r="BP119">
        <v>0</v>
      </c>
      <c r="BQ119">
        <v>2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4</v>
      </c>
      <c r="BZ119">
        <v>129</v>
      </c>
      <c r="CA119">
        <v>75</v>
      </c>
      <c r="CE119">
        <v>0</v>
      </c>
      <c r="CF119">
        <v>0</v>
      </c>
      <c r="CG119">
        <v>0</v>
      </c>
      <c r="CM119">
        <v>0</v>
      </c>
      <c r="CN119" t="s">
        <v>19</v>
      </c>
      <c r="CO119">
        <v>0</v>
      </c>
      <c r="CP119">
        <f t="shared" si="58"/>
        <v>579.82999999999993</v>
      </c>
      <c r="CQ119">
        <f t="shared" si="59"/>
        <v>0.37</v>
      </c>
      <c r="CR119">
        <f t="shared" si="60"/>
        <v>34.049999999999997</v>
      </c>
      <c r="CS119">
        <f t="shared" si="61"/>
        <v>3.7625000000000002</v>
      </c>
      <c r="CT119">
        <f t="shared" si="62"/>
        <v>33.878999999999998</v>
      </c>
      <c r="CU119">
        <f t="shared" si="63"/>
        <v>0</v>
      </c>
      <c r="CV119">
        <f t="shared" si="64"/>
        <v>3.9215</v>
      </c>
      <c r="CW119">
        <f t="shared" si="65"/>
        <v>0.375</v>
      </c>
      <c r="CX119">
        <f t="shared" si="66"/>
        <v>0</v>
      </c>
      <c r="CY119">
        <f t="shared" si="67"/>
        <v>370.68959999999998</v>
      </c>
      <c r="CZ119">
        <f t="shared" si="68"/>
        <v>204.51840000000001</v>
      </c>
      <c r="DC119" t="s">
        <v>4</v>
      </c>
      <c r="DD119" t="s">
        <v>4</v>
      </c>
      <c r="DE119" t="s">
        <v>20</v>
      </c>
      <c r="DF119" t="s">
        <v>20</v>
      </c>
      <c r="DG119" t="s">
        <v>21</v>
      </c>
      <c r="DH119" t="s">
        <v>4</v>
      </c>
      <c r="DI119" t="s">
        <v>21</v>
      </c>
      <c r="DJ119" t="s">
        <v>20</v>
      </c>
      <c r="DK119" t="s">
        <v>4</v>
      </c>
      <c r="DL119" t="s">
        <v>4</v>
      </c>
      <c r="DM119" t="s">
        <v>4</v>
      </c>
      <c r="DN119">
        <v>0</v>
      </c>
      <c r="DO119">
        <v>0</v>
      </c>
      <c r="DP119">
        <v>1</v>
      </c>
      <c r="DQ119">
        <v>1</v>
      </c>
      <c r="DU119">
        <v>1007</v>
      </c>
      <c r="DV119" t="s">
        <v>31</v>
      </c>
      <c r="DW119" t="s">
        <v>31</v>
      </c>
      <c r="DX119">
        <v>1</v>
      </c>
      <c r="EE119">
        <v>64675068</v>
      </c>
      <c r="EF119">
        <v>2</v>
      </c>
      <c r="EG119" t="s">
        <v>22</v>
      </c>
      <c r="EH119">
        <v>0</v>
      </c>
      <c r="EI119" t="s">
        <v>4</v>
      </c>
      <c r="EJ119">
        <v>1</v>
      </c>
      <c r="EK119">
        <v>11001</v>
      </c>
      <c r="EL119" t="s">
        <v>116</v>
      </c>
      <c r="EM119" t="s">
        <v>117</v>
      </c>
      <c r="EO119" t="s">
        <v>25</v>
      </c>
      <c r="EQ119">
        <v>0</v>
      </c>
      <c r="ER119">
        <v>57.07</v>
      </c>
      <c r="ES119">
        <v>0.37</v>
      </c>
      <c r="ET119">
        <v>27.24</v>
      </c>
      <c r="EU119">
        <v>3.01</v>
      </c>
      <c r="EV119">
        <v>29.46</v>
      </c>
      <c r="EW119">
        <v>3.41</v>
      </c>
      <c r="EX119">
        <v>0.3</v>
      </c>
      <c r="EY119">
        <v>0</v>
      </c>
      <c r="FQ119">
        <v>0</v>
      </c>
      <c r="FR119">
        <f t="shared" si="69"/>
        <v>0</v>
      </c>
      <c r="FS119">
        <v>0</v>
      </c>
      <c r="FT119" t="s">
        <v>26</v>
      </c>
      <c r="FU119" t="s">
        <v>27</v>
      </c>
      <c r="FX119">
        <v>116.1</v>
      </c>
      <c r="FY119">
        <v>63.75</v>
      </c>
      <c r="GA119" t="s">
        <v>4</v>
      </c>
      <c r="GD119">
        <v>1</v>
      </c>
      <c r="GF119">
        <v>2039639821</v>
      </c>
      <c r="GG119">
        <v>2</v>
      </c>
      <c r="GH119">
        <v>1</v>
      </c>
      <c r="GI119">
        <v>-2</v>
      </c>
      <c r="GJ119">
        <v>0</v>
      </c>
      <c r="GK119">
        <v>0</v>
      </c>
      <c r="GL119">
        <f t="shared" si="70"/>
        <v>0</v>
      </c>
      <c r="GM119">
        <f t="shared" si="71"/>
        <v>1155.04</v>
      </c>
      <c r="GN119">
        <f t="shared" si="72"/>
        <v>1155.04</v>
      </c>
      <c r="GO119">
        <f t="shared" si="73"/>
        <v>0</v>
      </c>
      <c r="GP119">
        <f t="shared" si="74"/>
        <v>0</v>
      </c>
      <c r="GR119">
        <v>0</v>
      </c>
      <c r="GS119">
        <v>3</v>
      </c>
      <c r="GT119">
        <v>0</v>
      </c>
      <c r="GU119" t="s">
        <v>4</v>
      </c>
      <c r="GV119">
        <f t="shared" si="75"/>
        <v>0</v>
      </c>
      <c r="GW119">
        <v>1</v>
      </c>
      <c r="GX119">
        <f t="shared" si="76"/>
        <v>0</v>
      </c>
      <c r="HA119">
        <v>0</v>
      </c>
      <c r="HB119">
        <v>0</v>
      </c>
      <c r="HC119">
        <f t="shared" si="77"/>
        <v>0</v>
      </c>
      <c r="IK119">
        <v>0</v>
      </c>
    </row>
    <row r="120" spans="1:245" x14ac:dyDescent="0.25">
      <c r="A120">
        <v>18</v>
      </c>
      <c r="B120">
        <v>1</v>
      </c>
      <c r="C120">
        <v>107</v>
      </c>
      <c r="E120" t="s">
        <v>161</v>
      </c>
      <c r="F120" t="s">
        <v>141</v>
      </c>
      <c r="G120" t="s">
        <v>142</v>
      </c>
      <c r="H120" t="s">
        <v>31</v>
      </c>
      <c r="I120">
        <f>I119*J120</f>
        <v>10.187519999999999</v>
      </c>
      <c r="J120">
        <v>1.2</v>
      </c>
      <c r="O120">
        <f t="shared" si="43"/>
        <v>562.96</v>
      </c>
      <c r="P120">
        <f t="shared" si="44"/>
        <v>562.96</v>
      </c>
      <c r="Q120">
        <f t="shared" si="45"/>
        <v>0</v>
      </c>
      <c r="R120">
        <f t="shared" si="46"/>
        <v>0</v>
      </c>
      <c r="S120">
        <f t="shared" si="47"/>
        <v>0</v>
      </c>
      <c r="T120">
        <f t="shared" si="48"/>
        <v>0</v>
      </c>
      <c r="U120">
        <f t="shared" si="49"/>
        <v>0</v>
      </c>
      <c r="V120">
        <f t="shared" si="50"/>
        <v>0</v>
      </c>
      <c r="W120">
        <f t="shared" si="51"/>
        <v>0</v>
      </c>
      <c r="X120">
        <f t="shared" si="52"/>
        <v>0</v>
      </c>
      <c r="Y120">
        <f t="shared" si="53"/>
        <v>0</v>
      </c>
      <c r="AA120">
        <v>68346973</v>
      </c>
      <c r="AB120">
        <f t="shared" si="54"/>
        <v>55.26</v>
      </c>
      <c r="AC120">
        <f t="shared" si="55"/>
        <v>55.26</v>
      </c>
      <c r="AD120">
        <f>ROUND((((ET120)-(EU120))+AE120),6)</f>
        <v>0</v>
      </c>
      <c r="AE120">
        <f>ROUND((EU120),6)</f>
        <v>0</v>
      </c>
      <c r="AF120">
        <f>ROUND((EV120),6)</f>
        <v>0</v>
      </c>
      <c r="AG120">
        <f t="shared" si="56"/>
        <v>0</v>
      </c>
      <c r="AH120">
        <f>(EW120)</f>
        <v>0</v>
      </c>
      <c r="AI120">
        <f>(EX120)</f>
        <v>0</v>
      </c>
      <c r="AJ120">
        <f t="shared" si="57"/>
        <v>0</v>
      </c>
      <c r="AK120">
        <v>55.26</v>
      </c>
      <c r="AL120">
        <v>55.26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  <c r="AS120">
        <v>0</v>
      </c>
      <c r="AT120">
        <v>116</v>
      </c>
      <c r="AU120">
        <v>64</v>
      </c>
      <c r="AV120">
        <v>1</v>
      </c>
      <c r="AW120">
        <v>1</v>
      </c>
      <c r="AZ120">
        <v>1</v>
      </c>
      <c r="BA120">
        <v>1</v>
      </c>
      <c r="BB120">
        <v>1</v>
      </c>
      <c r="BC120">
        <v>1</v>
      </c>
      <c r="BD120" t="s">
        <v>4</v>
      </c>
      <c r="BE120" t="s">
        <v>4</v>
      </c>
      <c r="BF120" t="s">
        <v>4</v>
      </c>
      <c r="BG120" t="s">
        <v>4</v>
      </c>
      <c r="BH120">
        <v>3</v>
      </c>
      <c r="BI120">
        <v>1</v>
      </c>
      <c r="BJ120" t="s">
        <v>143</v>
      </c>
      <c r="BM120">
        <v>11001</v>
      </c>
      <c r="BN120">
        <v>0</v>
      </c>
      <c r="BO120" t="s">
        <v>4</v>
      </c>
      <c r="BP120">
        <v>0</v>
      </c>
      <c r="BQ120">
        <v>2</v>
      </c>
      <c r="BR120">
        <v>0</v>
      </c>
      <c r="BS120">
        <v>1</v>
      </c>
      <c r="BT120">
        <v>1</v>
      </c>
      <c r="BU120">
        <v>1</v>
      </c>
      <c r="BV120">
        <v>1</v>
      </c>
      <c r="BW120">
        <v>1</v>
      </c>
      <c r="BX120">
        <v>1</v>
      </c>
      <c r="BY120" t="s">
        <v>4</v>
      </c>
      <c r="BZ120">
        <v>129</v>
      </c>
      <c r="CA120">
        <v>75</v>
      </c>
      <c r="CE120">
        <v>0</v>
      </c>
      <c r="CF120">
        <v>0</v>
      </c>
      <c r="CG120">
        <v>0</v>
      </c>
      <c r="CM120">
        <v>0</v>
      </c>
      <c r="CN120" t="s">
        <v>4</v>
      </c>
      <c r="CO120">
        <v>0</v>
      </c>
      <c r="CP120">
        <f t="shared" si="58"/>
        <v>562.96</v>
      </c>
      <c r="CQ120">
        <f t="shared" si="59"/>
        <v>55.26</v>
      </c>
      <c r="CR120">
        <f t="shared" si="60"/>
        <v>0</v>
      </c>
      <c r="CS120">
        <f t="shared" si="61"/>
        <v>0</v>
      </c>
      <c r="CT120">
        <f t="shared" si="62"/>
        <v>0</v>
      </c>
      <c r="CU120">
        <f t="shared" si="63"/>
        <v>0</v>
      </c>
      <c r="CV120">
        <f t="shared" si="64"/>
        <v>0</v>
      </c>
      <c r="CW120">
        <f t="shared" si="65"/>
        <v>0</v>
      </c>
      <c r="CX120">
        <f t="shared" si="66"/>
        <v>0</v>
      </c>
      <c r="CY120">
        <f t="shared" si="67"/>
        <v>0</v>
      </c>
      <c r="CZ120">
        <f t="shared" si="68"/>
        <v>0</v>
      </c>
      <c r="DC120" t="s">
        <v>4</v>
      </c>
      <c r="DD120" t="s">
        <v>4</v>
      </c>
      <c r="DE120" t="s">
        <v>4</v>
      </c>
      <c r="DF120" t="s">
        <v>4</v>
      </c>
      <c r="DG120" t="s">
        <v>4</v>
      </c>
      <c r="DH120" t="s">
        <v>4</v>
      </c>
      <c r="DI120" t="s">
        <v>4</v>
      </c>
      <c r="DJ120" t="s">
        <v>4</v>
      </c>
      <c r="DK120" t="s">
        <v>4</v>
      </c>
      <c r="DL120" t="s">
        <v>4</v>
      </c>
      <c r="DM120" t="s">
        <v>4</v>
      </c>
      <c r="DN120">
        <v>0</v>
      </c>
      <c r="DO120">
        <v>0</v>
      </c>
      <c r="DP120">
        <v>1</v>
      </c>
      <c r="DQ120">
        <v>1</v>
      </c>
      <c r="DU120">
        <v>1007</v>
      </c>
      <c r="DV120" t="s">
        <v>31</v>
      </c>
      <c r="DW120" t="s">
        <v>31</v>
      </c>
      <c r="DX120">
        <v>1</v>
      </c>
      <c r="EE120">
        <v>64675068</v>
      </c>
      <c r="EF120">
        <v>2</v>
      </c>
      <c r="EG120" t="s">
        <v>22</v>
      </c>
      <c r="EH120">
        <v>0</v>
      </c>
      <c r="EI120" t="s">
        <v>4</v>
      </c>
      <c r="EJ120">
        <v>1</v>
      </c>
      <c r="EK120">
        <v>11001</v>
      </c>
      <c r="EL120" t="s">
        <v>116</v>
      </c>
      <c r="EM120" t="s">
        <v>117</v>
      </c>
      <c r="EO120" t="s">
        <v>4</v>
      </c>
      <c r="EQ120">
        <v>0</v>
      </c>
      <c r="ER120">
        <v>55.26</v>
      </c>
      <c r="ES120">
        <v>55.26</v>
      </c>
      <c r="ET120">
        <v>0</v>
      </c>
      <c r="EU120">
        <v>0</v>
      </c>
      <c r="EV120">
        <v>0</v>
      </c>
      <c r="EW120">
        <v>0</v>
      </c>
      <c r="EX120">
        <v>0</v>
      </c>
      <c r="FQ120">
        <v>0</v>
      </c>
      <c r="FR120">
        <f t="shared" si="69"/>
        <v>0</v>
      </c>
      <c r="FS120">
        <v>0</v>
      </c>
      <c r="FT120" t="s">
        <v>26</v>
      </c>
      <c r="FU120" t="s">
        <v>27</v>
      </c>
      <c r="FX120">
        <v>116.1</v>
      </c>
      <c r="FY120">
        <v>63.75</v>
      </c>
      <c r="GA120" t="s">
        <v>4</v>
      </c>
      <c r="GD120">
        <v>1</v>
      </c>
      <c r="GF120">
        <v>-35545874</v>
      </c>
      <c r="GG120">
        <v>2</v>
      </c>
      <c r="GH120">
        <v>1</v>
      </c>
      <c r="GI120">
        <v>-2</v>
      </c>
      <c r="GJ120">
        <v>0</v>
      </c>
      <c r="GK120">
        <v>0</v>
      </c>
      <c r="GL120">
        <f t="shared" si="70"/>
        <v>0</v>
      </c>
      <c r="GM120">
        <f t="shared" si="71"/>
        <v>562.96</v>
      </c>
      <c r="GN120">
        <f t="shared" si="72"/>
        <v>562.96</v>
      </c>
      <c r="GO120">
        <f t="shared" si="73"/>
        <v>0</v>
      </c>
      <c r="GP120">
        <f t="shared" si="74"/>
        <v>0</v>
      </c>
      <c r="GR120">
        <v>0</v>
      </c>
      <c r="GS120">
        <v>3</v>
      </c>
      <c r="GT120">
        <v>0</v>
      </c>
      <c r="GU120" t="s">
        <v>4</v>
      </c>
      <c r="GV120">
        <f t="shared" si="75"/>
        <v>0</v>
      </c>
      <c r="GW120">
        <v>1</v>
      </c>
      <c r="GX120">
        <f t="shared" si="76"/>
        <v>0</v>
      </c>
      <c r="HA120">
        <v>0</v>
      </c>
      <c r="HB120">
        <v>0</v>
      </c>
      <c r="HC120">
        <f t="shared" si="77"/>
        <v>0</v>
      </c>
      <c r="IK120">
        <v>0</v>
      </c>
    </row>
    <row r="121" spans="1:245" x14ac:dyDescent="0.25">
      <c r="A121">
        <v>17</v>
      </c>
      <c r="B121">
        <v>1</v>
      </c>
      <c r="C121">
        <f>ROW(SmtRes!A113)</f>
        <v>113</v>
      </c>
      <c r="D121">
        <f>ROW(EtalonRes!A116)</f>
        <v>116</v>
      </c>
      <c r="E121" t="s">
        <v>162</v>
      </c>
      <c r="F121" t="s">
        <v>145</v>
      </c>
      <c r="G121" t="s">
        <v>163</v>
      </c>
      <c r="H121" t="s">
        <v>107</v>
      </c>
      <c r="I121">
        <f>ROUND(26.53/100,9)</f>
        <v>0.26529999999999998</v>
      </c>
      <c r="J121">
        <v>0</v>
      </c>
      <c r="O121">
        <f t="shared" si="43"/>
        <v>1198.22</v>
      </c>
      <c r="P121">
        <f t="shared" si="44"/>
        <v>908.18</v>
      </c>
      <c r="Q121">
        <f t="shared" si="45"/>
        <v>71.92</v>
      </c>
      <c r="R121">
        <f t="shared" si="46"/>
        <v>8.0399999999999991</v>
      </c>
      <c r="S121">
        <f t="shared" si="47"/>
        <v>218.12</v>
      </c>
      <c r="T121">
        <f t="shared" si="48"/>
        <v>0</v>
      </c>
      <c r="U121">
        <f t="shared" si="49"/>
        <v>24.3160715</v>
      </c>
      <c r="V121">
        <f t="shared" si="50"/>
        <v>0.79921624999999996</v>
      </c>
      <c r="W121">
        <f t="shared" si="51"/>
        <v>0</v>
      </c>
      <c r="X121">
        <f t="shared" si="52"/>
        <v>262.35000000000002</v>
      </c>
      <c r="Y121">
        <f t="shared" si="53"/>
        <v>144.74</v>
      </c>
      <c r="AA121">
        <v>68346973</v>
      </c>
      <c r="AB121">
        <f t="shared" si="54"/>
        <v>4516.4665000000005</v>
      </c>
      <c r="AC121">
        <f t="shared" si="55"/>
        <v>3423.22</v>
      </c>
      <c r="AD121">
        <f>ROUND(((((ET121*1.25))-((EU121*1.25)))+AE121),6)</f>
        <v>271.10000000000002</v>
      </c>
      <c r="AE121">
        <f>ROUND(((EU121*1.25)),6)</f>
        <v>30.3</v>
      </c>
      <c r="AF121">
        <f>ROUND(((EV121*1.15)),6)</f>
        <v>822.14649999999995</v>
      </c>
      <c r="AG121">
        <f t="shared" si="56"/>
        <v>0</v>
      </c>
      <c r="AH121">
        <f>((EW121*1.15))</f>
        <v>91.655000000000001</v>
      </c>
      <c r="AI121">
        <f>((EX121*1.25))</f>
        <v>3.0125000000000002</v>
      </c>
      <c r="AJ121">
        <f t="shared" si="57"/>
        <v>0</v>
      </c>
      <c r="AK121">
        <v>4355.01</v>
      </c>
      <c r="AL121">
        <v>3423.22</v>
      </c>
      <c r="AM121">
        <v>216.88</v>
      </c>
      <c r="AN121">
        <v>24.24</v>
      </c>
      <c r="AO121">
        <v>714.91</v>
      </c>
      <c r="AP121">
        <v>0</v>
      </c>
      <c r="AQ121">
        <v>79.7</v>
      </c>
      <c r="AR121">
        <v>2.41</v>
      </c>
      <c r="AS121">
        <v>0</v>
      </c>
      <c r="AT121">
        <v>116</v>
      </c>
      <c r="AU121">
        <v>64</v>
      </c>
      <c r="AV121">
        <v>1</v>
      </c>
      <c r="AW121">
        <v>1</v>
      </c>
      <c r="AZ121">
        <v>1</v>
      </c>
      <c r="BA121">
        <v>1</v>
      </c>
      <c r="BB121">
        <v>1</v>
      </c>
      <c r="BC121">
        <v>1</v>
      </c>
      <c r="BD121" t="s">
        <v>4</v>
      </c>
      <c r="BE121" t="s">
        <v>4</v>
      </c>
      <c r="BF121" t="s">
        <v>4</v>
      </c>
      <c r="BG121" t="s">
        <v>4</v>
      </c>
      <c r="BH121">
        <v>0</v>
      </c>
      <c r="BI121">
        <v>1</v>
      </c>
      <c r="BJ121" t="s">
        <v>147</v>
      </c>
      <c r="BM121">
        <v>11001</v>
      </c>
      <c r="BN121">
        <v>0</v>
      </c>
      <c r="BO121" t="s">
        <v>4</v>
      </c>
      <c r="BP121">
        <v>0</v>
      </c>
      <c r="BQ121">
        <v>2</v>
      </c>
      <c r="BR121">
        <v>0</v>
      </c>
      <c r="BS121">
        <v>1</v>
      </c>
      <c r="BT121">
        <v>1</v>
      </c>
      <c r="BU121">
        <v>1</v>
      </c>
      <c r="BV121">
        <v>1</v>
      </c>
      <c r="BW121">
        <v>1</v>
      </c>
      <c r="BX121">
        <v>1</v>
      </c>
      <c r="BY121" t="s">
        <v>4</v>
      </c>
      <c r="BZ121">
        <v>129</v>
      </c>
      <c r="CA121">
        <v>75</v>
      </c>
      <c r="CE121">
        <v>0</v>
      </c>
      <c r="CF121">
        <v>0</v>
      </c>
      <c r="CG121">
        <v>0</v>
      </c>
      <c r="CM121">
        <v>0</v>
      </c>
      <c r="CN121" t="s">
        <v>19</v>
      </c>
      <c r="CO121">
        <v>0</v>
      </c>
      <c r="CP121">
        <f t="shared" si="58"/>
        <v>1198.2199999999998</v>
      </c>
      <c r="CQ121">
        <f t="shared" si="59"/>
        <v>3423.22</v>
      </c>
      <c r="CR121">
        <f t="shared" si="60"/>
        <v>271.10000000000002</v>
      </c>
      <c r="CS121">
        <f t="shared" si="61"/>
        <v>30.3</v>
      </c>
      <c r="CT121">
        <f t="shared" si="62"/>
        <v>822.14649999999995</v>
      </c>
      <c r="CU121">
        <f t="shared" si="63"/>
        <v>0</v>
      </c>
      <c r="CV121">
        <f t="shared" si="64"/>
        <v>91.655000000000001</v>
      </c>
      <c r="CW121">
        <f t="shared" si="65"/>
        <v>3.0125000000000002</v>
      </c>
      <c r="CX121">
        <f t="shared" si="66"/>
        <v>0</v>
      </c>
      <c r="CY121">
        <f t="shared" si="67"/>
        <v>262.34559999999999</v>
      </c>
      <c r="CZ121">
        <f t="shared" si="68"/>
        <v>144.7424</v>
      </c>
      <c r="DC121" t="s">
        <v>4</v>
      </c>
      <c r="DD121" t="s">
        <v>4</v>
      </c>
      <c r="DE121" t="s">
        <v>20</v>
      </c>
      <c r="DF121" t="s">
        <v>20</v>
      </c>
      <c r="DG121" t="s">
        <v>21</v>
      </c>
      <c r="DH121" t="s">
        <v>4</v>
      </c>
      <c r="DI121" t="s">
        <v>21</v>
      </c>
      <c r="DJ121" t="s">
        <v>20</v>
      </c>
      <c r="DK121" t="s">
        <v>4</v>
      </c>
      <c r="DL121" t="s">
        <v>4</v>
      </c>
      <c r="DM121" t="s">
        <v>4</v>
      </c>
      <c r="DN121">
        <v>0</v>
      </c>
      <c r="DO121">
        <v>0</v>
      </c>
      <c r="DP121">
        <v>1</v>
      </c>
      <c r="DQ121">
        <v>1</v>
      </c>
      <c r="DU121">
        <v>1005</v>
      </c>
      <c r="DV121" t="s">
        <v>107</v>
      </c>
      <c r="DW121" t="s">
        <v>107</v>
      </c>
      <c r="DX121">
        <v>100</v>
      </c>
      <c r="EE121">
        <v>64675068</v>
      </c>
      <c r="EF121">
        <v>2</v>
      </c>
      <c r="EG121" t="s">
        <v>22</v>
      </c>
      <c r="EH121">
        <v>0</v>
      </c>
      <c r="EI121" t="s">
        <v>4</v>
      </c>
      <c r="EJ121">
        <v>1</v>
      </c>
      <c r="EK121">
        <v>11001</v>
      </c>
      <c r="EL121" t="s">
        <v>116</v>
      </c>
      <c r="EM121" t="s">
        <v>117</v>
      </c>
      <c r="EO121" t="s">
        <v>25</v>
      </c>
      <c r="EQ121">
        <v>0</v>
      </c>
      <c r="ER121">
        <v>4355.01</v>
      </c>
      <c r="ES121">
        <v>3423.22</v>
      </c>
      <c r="ET121">
        <v>216.88</v>
      </c>
      <c r="EU121">
        <v>24.24</v>
      </c>
      <c r="EV121">
        <v>714.91</v>
      </c>
      <c r="EW121">
        <v>79.7</v>
      </c>
      <c r="EX121">
        <v>2.41</v>
      </c>
      <c r="EY121">
        <v>0</v>
      </c>
      <c r="FQ121">
        <v>0</v>
      </c>
      <c r="FR121">
        <f t="shared" si="69"/>
        <v>0</v>
      </c>
      <c r="FS121">
        <v>0</v>
      </c>
      <c r="FT121" t="s">
        <v>26</v>
      </c>
      <c r="FU121" t="s">
        <v>27</v>
      </c>
      <c r="FX121">
        <v>116.1</v>
      </c>
      <c r="FY121">
        <v>63.75</v>
      </c>
      <c r="GA121" t="s">
        <v>4</v>
      </c>
      <c r="GD121">
        <v>1</v>
      </c>
      <c r="GF121">
        <v>-1360282029</v>
      </c>
      <c r="GG121">
        <v>2</v>
      </c>
      <c r="GH121">
        <v>1</v>
      </c>
      <c r="GI121">
        <v>-2</v>
      </c>
      <c r="GJ121">
        <v>0</v>
      </c>
      <c r="GK121">
        <v>0</v>
      </c>
      <c r="GL121">
        <f t="shared" si="70"/>
        <v>0</v>
      </c>
      <c r="GM121">
        <f t="shared" si="71"/>
        <v>1605.31</v>
      </c>
      <c r="GN121">
        <f t="shared" si="72"/>
        <v>1605.31</v>
      </c>
      <c r="GO121">
        <f t="shared" si="73"/>
        <v>0</v>
      </c>
      <c r="GP121">
        <f t="shared" si="74"/>
        <v>0</v>
      </c>
      <c r="GR121">
        <v>0</v>
      </c>
      <c r="GS121">
        <v>3</v>
      </c>
      <c r="GT121">
        <v>0</v>
      </c>
      <c r="GU121" t="s">
        <v>4</v>
      </c>
      <c r="GV121">
        <f t="shared" si="75"/>
        <v>0</v>
      </c>
      <c r="GW121">
        <v>1</v>
      </c>
      <c r="GX121">
        <f t="shared" si="76"/>
        <v>0</v>
      </c>
      <c r="HA121">
        <v>0</v>
      </c>
      <c r="HB121">
        <v>0</v>
      </c>
      <c r="HC121">
        <f t="shared" si="77"/>
        <v>0</v>
      </c>
      <c r="IK121">
        <v>0</v>
      </c>
    </row>
    <row r="122" spans="1:245" x14ac:dyDescent="0.25">
      <c r="A122">
        <v>18</v>
      </c>
      <c r="B122">
        <v>1</v>
      </c>
      <c r="C122">
        <v>112</v>
      </c>
      <c r="E122" t="s">
        <v>164</v>
      </c>
      <c r="F122" t="s">
        <v>141</v>
      </c>
      <c r="G122" t="s">
        <v>142</v>
      </c>
      <c r="H122" t="s">
        <v>31</v>
      </c>
      <c r="I122">
        <f>I121*J122</f>
        <v>0.42448000000000002</v>
      </c>
      <c r="J122">
        <v>1.6000000000000003</v>
      </c>
      <c r="O122">
        <f t="shared" si="43"/>
        <v>23.46</v>
      </c>
      <c r="P122">
        <f t="shared" si="44"/>
        <v>23.46</v>
      </c>
      <c r="Q122">
        <f t="shared" si="45"/>
        <v>0</v>
      </c>
      <c r="R122">
        <f t="shared" si="46"/>
        <v>0</v>
      </c>
      <c r="S122">
        <f t="shared" si="47"/>
        <v>0</v>
      </c>
      <c r="T122">
        <f t="shared" si="48"/>
        <v>0</v>
      </c>
      <c r="U122">
        <f t="shared" si="49"/>
        <v>0</v>
      </c>
      <c r="V122">
        <f t="shared" si="50"/>
        <v>0</v>
      </c>
      <c r="W122">
        <f t="shared" si="51"/>
        <v>0</v>
      </c>
      <c r="X122">
        <f t="shared" si="52"/>
        <v>0</v>
      </c>
      <c r="Y122">
        <f t="shared" si="53"/>
        <v>0</v>
      </c>
      <c r="AA122">
        <v>68346973</v>
      </c>
      <c r="AB122">
        <f t="shared" si="54"/>
        <v>55.26</v>
      </c>
      <c r="AC122">
        <f t="shared" si="55"/>
        <v>55.26</v>
      </c>
      <c r="AD122">
        <f>ROUND((((ET122)-(EU122))+AE122),6)</f>
        <v>0</v>
      </c>
      <c r="AE122">
        <f>ROUND((EU122),6)</f>
        <v>0</v>
      </c>
      <c r="AF122">
        <f>ROUND((EV122),6)</f>
        <v>0</v>
      </c>
      <c r="AG122">
        <f t="shared" si="56"/>
        <v>0</v>
      </c>
      <c r="AH122">
        <f>(EW122)</f>
        <v>0</v>
      </c>
      <c r="AI122">
        <f>(EX122)</f>
        <v>0</v>
      </c>
      <c r="AJ122">
        <f t="shared" si="57"/>
        <v>0</v>
      </c>
      <c r="AK122">
        <v>55.26</v>
      </c>
      <c r="AL122">
        <v>55.26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  <c r="AS122">
        <v>0</v>
      </c>
      <c r="AT122">
        <v>116</v>
      </c>
      <c r="AU122">
        <v>64</v>
      </c>
      <c r="AV122">
        <v>1</v>
      </c>
      <c r="AW122">
        <v>1</v>
      </c>
      <c r="AZ122">
        <v>1</v>
      </c>
      <c r="BA122">
        <v>1</v>
      </c>
      <c r="BB122">
        <v>1</v>
      </c>
      <c r="BC122">
        <v>1</v>
      </c>
      <c r="BD122" t="s">
        <v>4</v>
      </c>
      <c r="BE122" t="s">
        <v>4</v>
      </c>
      <c r="BF122" t="s">
        <v>4</v>
      </c>
      <c r="BG122" t="s">
        <v>4</v>
      </c>
      <c r="BH122">
        <v>3</v>
      </c>
      <c r="BI122">
        <v>1</v>
      </c>
      <c r="BJ122" t="s">
        <v>143</v>
      </c>
      <c r="BM122">
        <v>11001</v>
      </c>
      <c r="BN122">
        <v>0</v>
      </c>
      <c r="BO122" t="s">
        <v>4</v>
      </c>
      <c r="BP122">
        <v>0</v>
      </c>
      <c r="BQ122">
        <v>2</v>
      </c>
      <c r="BR122">
        <v>0</v>
      </c>
      <c r="BS122">
        <v>1</v>
      </c>
      <c r="BT122">
        <v>1</v>
      </c>
      <c r="BU122">
        <v>1</v>
      </c>
      <c r="BV122">
        <v>1</v>
      </c>
      <c r="BW122">
        <v>1</v>
      </c>
      <c r="BX122">
        <v>1</v>
      </c>
      <c r="BY122" t="s">
        <v>4</v>
      </c>
      <c r="BZ122">
        <v>129</v>
      </c>
      <c r="CA122">
        <v>75</v>
      </c>
      <c r="CE122">
        <v>0</v>
      </c>
      <c r="CF122">
        <v>0</v>
      </c>
      <c r="CG122">
        <v>0</v>
      </c>
      <c r="CM122">
        <v>0</v>
      </c>
      <c r="CN122" t="s">
        <v>4</v>
      </c>
      <c r="CO122">
        <v>0</v>
      </c>
      <c r="CP122">
        <f t="shared" si="58"/>
        <v>23.46</v>
      </c>
      <c r="CQ122">
        <f t="shared" si="59"/>
        <v>55.26</v>
      </c>
      <c r="CR122">
        <f t="shared" si="60"/>
        <v>0</v>
      </c>
      <c r="CS122">
        <f t="shared" si="61"/>
        <v>0</v>
      </c>
      <c r="CT122">
        <f t="shared" si="62"/>
        <v>0</v>
      </c>
      <c r="CU122">
        <f t="shared" si="63"/>
        <v>0</v>
      </c>
      <c r="CV122">
        <f t="shared" si="64"/>
        <v>0</v>
      </c>
      <c r="CW122">
        <f t="shared" si="65"/>
        <v>0</v>
      </c>
      <c r="CX122">
        <f t="shared" si="66"/>
        <v>0</v>
      </c>
      <c r="CY122">
        <f t="shared" si="67"/>
        <v>0</v>
      </c>
      <c r="CZ122">
        <f t="shared" si="68"/>
        <v>0</v>
      </c>
      <c r="DC122" t="s">
        <v>4</v>
      </c>
      <c r="DD122" t="s">
        <v>4</v>
      </c>
      <c r="DE122" t="s">
        <v>4</v>
      </c>
      <c r="DF122" t="s">
        <v>4</v>
      </c>
      <c r="DG122" t="s">
        <v>4</v>
      </c>
      <c r="DH122" t="s">
        <v>4</v>
      </c>
      <c r="DI122" t="s">
        <v>4</v>
      </c>
      <c r="DJ122" t="s">
        <v>4</v>
      </c>
      <c r="DK122" t="s">
        <v>4</v>
      </c>
      <c r="DL122" t="s">
        <v>4</v>
      </c>
      <c r="DM122" t="s">
        <v>4</v>
      </c>
      <c r="DN122">
        <v>0</v>
      </c>
      <c r="DO122">
        <v>0</v>
      </c>
      <c r="DP122">
        <v>1</v>
      </c>
      <c r="DQ122">
        <v>1</v>
      </c>
      <c r="DU122">
        <v>1007</v>
      </c>
      <c r="DV122" t="s">
        <v>31</v>
      </c>
      <c r="DW122" t="s">
        <v>31</v>
      </c>
      <c r="DX122">
        <v>1</v>
      </c>
      <c r="EE122">
        <v>64675068</v>
      </c>
      <c r="EF122">
        <v>2</v>
      </c>
      <c r="EG122" t="s">
        <v>22</v>
      </c>
      <c r="EH122">
        <v>0</v>
      </c>
      <c r="EI122" t="s">
        <v>4</v>
      </c>
      <c r="EJ122">
        <v>1</v>
      </c>
      <c r="EK122">
        <v>11001</v>
      </c>
      <c r="EL122" t="s">
        <v>116</v>
      </c>
      <c r="EM122" t="s">
        <v>117</v>
      </c>
      <c r="EO122" t="s">
        <v>4</v>
      </c>
      <c r="EQ122">
        <v>0</v>
      </c>
      <c r="ER122">
        <v>55.26</v>
      </c>
      <c r="ES122">
        <v>55.26</v>
      </c>
      <c r="ET122">
        <v>0</v>
      </c>
      <c r="EU122">
        <v>0</v>
      </c>
      <c r="EV122">
        <v>0</v>
      </c>
      <c r="EW122">
        <v>0</v>
      </c>
      <c r="EX122">
        <v>0</v>
      </c>
      <c r="FQ122">
        <v>0</v>
      </c>
      <c r="FR122">
        <f t="shared" si="69"/>
        <v>0</v>
      </c>
      <c r="FS122">
        <v>0</v>
      </c>
      <c r="FT122" t="s">
        <v>26</v>
      </c>
      <c r="FU122" t="s">
        <v>27</v>
      </c>
      <c r="FX122">
        <v>116.1</v>
      </c>
      <c r="FY122">
        <v>63.75</v>
      </c>
      <c r="GA122" t="s">
        <v>4</v>
      </c>
      <c r="GD122">
        <v>1</v>
      </c>
      <c r="GF122">
        <v>-35545874</v>
      </c>
      <c r="GG122">
        <v>2</v>
      </c>
      <c r="GH122">
        <v>1</v>
      </c>
      <c r="GI122">
        <v>-2</v>
      </c>
      <c r="GJ122">
        <v>0</v>
      </c>
      <c r="GK122">
        <v>0</v>
      </c>
      <c r="GL122">
        <f t="shared" si="70"/>
        <v>0</v>
      </c>
      <c r="GM122">
        <f t="shared" si="71"/>
        <v>23.46</v>
      </c>
      <c r="GN122">
        <f t="shared" si="72"/>
        <v>23.46</v>
      </c>
      <c r="GO122">
        <f t="shared" si="73"/>
        <v>0</v>
      </c>
      <c r="GP122">
        <f t="shared" si="74"/>
        <v>0</v>
      </c>
      <c r="GR122">
        <v>0</v>
      </c>
      <c r="GS122">
        <v>3</v>
      </c>
      <c r="GT122">
        <v>0</v>
      </c>
      <c r="GU122" t="s">
        <v>4</v>
      </c>
      <c r="GV122">
        <f t="shared" si="75"/>
        <v>0</v>
      </c>
      <c r="GW122">
        <v>1</v>
      </c>
      <c r="GX122">
        <f t="shared" si="76"/>
        <v>0</v>
      </c>
      <c r="HA122">
        <v>0</v>
      </c>
      <c r="HB122">
        <v>0</v>
      </c>
      <c r="HC122">
        <f t="shared" si="77"/>
        <v>0</v>
      </c>
      <c r="IK122">
        <v>0</v>
      </c>
    </row>
    <row r="123" spans="1:245" x14ac:dyDescent="0.25">
      <c r="A123">
        <v>18</v>
      </c>
      <c r="B123">
        <v>1</v>
      </c>
      <c r="C123">
        <v>113</v>
      </c>
      <c r="E123" t="s">
        <v>165</v>
      </c>
      <c r="F123" t="s">
        <v>156</v>
      </c>
      <c r="G123" t="s">
        <v>157</v>
      </c>
      <c r="H123" t="s">
        <v>31</v>
      </c>
      <c r="I123">
        <f>I121*J123</f>
        <v>-4.4570400000000001</v>
      </c>
      <c r="J123">
        <v>-16.8</v>
      </c>
      <c r="O123">
        <f t="shared" si="43"/>
        <v>-906.56</v>
      </c>
      <c r="P123">
        <f t="shared" si="44"/>
        <v>-906.56</v>
      </c>
      <c r="Q123">
        <f t="shared" si="45"/>
        <v>0</v>
      </c>
      <c r="R123">
        <f t="shared" si="46"/>
        <v>0</v>
      </c>
      <c r="S123">
        <f t="shared" si="47"/>
        <v>0</v>
      </c>
      <c r="T123">
        <f t="shared" si="48"/>
        <v>0</v>
      </c>
      <c r="U123">
        <f t="shared" si="49"/>
        <v>0</v>
      </c>
      <c r="V123">
        <f t="shared" si="50"/>
        <v>0</v>
      </c>
      <c r="W123">
        <f t="shared" si="51"/>
        <v>0</v>
      </c>
      <c r="X123">
        <f t="shared" si="52"/>
        <v>0</v>
      </c>
      <c r="Y123">
        <f t="shared" si="53"/>
        <v>0</v>
      </c>
      <c r="AA123">
        <v>68346973</v>
      </c>
      <c r="AB123">
        <f t="shared" si="54"/>
        <v>203.4</v>
      </c>
      <c r="AC123">
        <f t="shared" si="55"/>
        <v>203.4</v>
      </c>
      <c r="AD123">
        <f>ROUND((((ET123)-(EU123))+AE123),6)</f>
        <v>0</v>
      </c>
      <c r="AE123">
        <f>ROUND((EU123),6)</f>
        <v>0</v>
      </c>
      <c r="AF123">
        <f>ROUND((EV123),6)</f>
        <v>0</v>
      </c>
      <c r="AG123">
        <f t="shared" si="56"/>
        <v>0</v>
      </c>
      <c r="AH123">
        <f>(EW123)</f>
        <v>0</v>
      </c>
      <c r="AI123">
        <f>(EX123)</f>
        <v>0</v>
      </c>
      <c r="AJ123">
        <f t="shared" si="57"/>
        <v>0</v>
      </c>
      <c r="AK123">
        <v>203.4</v>
      </c>
      <c r="AL123">
        <v>203.4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  <c r="AS123">
        <v>0</v>
      </c>
      <c r="AT123">
        <v>116</v>
      </c>
      <c r="AU123">
        <v>64</v>
      </c>
      <c r="AV123">
        <v>1</v>
      </c>
      <c r="AW123">
        <v>1</v>
      </c>
      <c r="AZ123">
        <v>1</v>
      </c>
      <c r="BA123">
        <v>1</v>
      </c>
      <c r="BB123">
        <v>1</v>
      </c>
      <c r="BC123">
        <v>1</v>
      </c>
      <c r="BD123" t="s">
        <v>4</v>
      </c>
      <c r="BE123" t="s">
        <v>4</v>
      </c>
      <c r="BF123" t="s">
        <v>4</v>
      </c>
      <c r="BG123" t="s">
        <v>4</v>
      </c>
      <c r="BH123">
        <v>3</v>
      </c>
      <c r="BI123">
        <v>1</v>
      </c>
      <c r="BJ123" t="s">
        <v>158</v>
      </c>
      <c r="BM123">
        <v>11001</v>
      </c>
      <c r="BN123">
        <v>0</v>
      </c>
      <c r="BO123" t="s">
        <v>4</v>
      </c>
      <c r="BP123">
        <v>0</v>
      </c>
      <c r="BQ123">
        <v>2</v>
      </c>
      <c r="BR123">
        <v>1</v>
      </c>
      <c r="BS123">
        <v>1</v>
      </c>
      <c r="BT123">
        <v>1</v>
      </c>
      <c r="BU123">
        <v>1</v>
      </c>
      <c r="BV123">
        <v>1</v>
      </c>
      <c r="BW123">
        <v>1</v>
      </c>
      <c r="BX123">
        <v>1</v>
      </c>
      <c r="BY123" t="s">
        <v>4</v>
      </c>
      <c r="BZ123">
        <v>129</v>
      </c>
      <c r="CA123">
        <v>75</v>
      </c>
      <c r="CE123">
        <v>0</v>
      </c>
      <c r="CF123">
        <v>0</v>
      </c>
      <c r="CG123">
        <v>0</v>
      </c>
      <c r="CM123">
        <v>0</v>
      </c>
      <c r="CN123" t="s">
        <v>4</v>
      </c>
      <c r="CO123">
        <v>0</v>
      </c>
      <c r="CP123">
        <f t="shared" si="58"/>
        <v>-906.56</v>
      </c>
      <c r="CQ123">
        <f t="shared" si="59"/>
        <v>203.4</v>
      </c>
      <c r="CR123">
        <f t="shared" si="60"/>
        <v>0</v>
      </c>
      <c r="CS123">
        <f t="shared" si="61"/>
        <v>0</v>
      </c>
      <c r="CT123">
        <f t="shared" si="62"/>
        <v>0</v>
      </c>
      <c r="CU123">
        <f t="shared" si="63"/>
        <v>0</v>
      </c>
      <c r="CV123">
        <f t="shared" si="64"/>
        <v>0</v>
      </c>
      <c r="CW123">
        <f t="shared" si="65"/>
        <v>0</v>
      </c>
      <c r="CX123">
        <f t="shared" si="66"/>
        <v>0</v>
      </c>
      <c r="CY123">
        <f t="shared" si="67"/>
        <v>0</v>
      </c>
      <c r="CZ123">
        <f t="shared" si="68"/>
        <v>0</v>
      </c>
      <c r="DC123" t="s">
        <v>4</v>
      </c>
      <c r="DD123" t="s">
        <v>4</v>
      </c>
      <c r="DE123" t="s">
        <v>4</v>
      </c>
      <c r="DF123" t="s">
        <v>4</v>
      </c>
      <c r="DG123" t="s">
        <v>4</v>
      </c>
      <c r="DH123" t="s">
        <v>4</v>
      </c>
      <c r="DI123" t="s">
        <v>4</v>
      </c>
      <c r="DJ123" t="s">
        <v>4</v>
      </c>
      <c r="DK123" t="s">
        <v>4</v>
      </c>
      <c r="DL123" t="s">
        <v>4</v>
      </c>
      <c r="DM123" t="s">
        <v>4</v>
      </c>
      <c r="DN123">
        <v>0</v>
      </c>
      <c r="DO123">
        <v>0</v>
      </c>
      <c r="DP123">
        <v>1</v>
      </c>
      <c r="DQ123">
        <v>1</v>
      </c>
      <c r="DU123">
        <v>1007</v>
      </c>
      <c r="DV123" t="s">
        <v>31</v>
      </c>
      <c r="DW123" t="s">
        <v>31</v>
      </c>
      <c r="DX123">
        <v>1</v>
      </c>
      <c r="EE123">
        <v>64675068</v>
      </c>
      <c r="EF123">
        <v>2</v>
      </c>
      <c r="EG123" t="s">
        <v>22</v>
      </c>
      <c r="EH123">
        <v>0</v>
      </c>
      <c r="EI123" t="s">
        <v>4</v>
      </c>
      <c r="EJ123">
        <v>1</v>
      </c>
      <c r="EK123">
        <v>11001</v>
      </c>
      <c r="EL123" t="s">
        <v>116</v>
      </c>
      <c r="EM123" t="s">
        <v>117</v>
      </c>
      <c r="EO123" t="s">
        <v>4</v>
      </c>
      <c r="EQ123">
        <v>32768</v>
      </c>
      <c r="ER123">
        <v>203.4</v>
      </c>
      <c r="ES123">
        <v>203.4</v>
      </c>
      <c r="ET123">
        <v>0</v>
      </c>
      <c r="EU123">
        <v>0</v>
      </c>
      <c r="EV123">
        <v>0</v>
      </c>
      <c r="EW123">
        <v>0</v>
      </c>
      <c r="EX123">
        <v>0</v>
      </c>
      <c r="FQ123">
        <v>0</v>
      </c>
      <c r="FR123">
        <f t="shared" si="69"/>
        <v>0</v>
      </c>
      <c r="FS123">
        <v>0</v>
      </c>
      <c r="FT123" t="s">
        <v>26</v>
      </c>
      <c r="FU123" t="s">
        <v>27</v>
      </c>
      <c r="FX123">
        <v>116.1</v>
      </c>
      <c r="FY123">
        <v>63.75</v>
      </c>
      <c r="GA123" t="s">
        <v>4</v>
      </c>
      <c r="GD123">
        <v>1</v>
      </c>
      <c r="GF123">
        <v>-1869051633</v>
      </c>
      <c r="GG123">
        <v>2</v>
      </c>
      <c r="GH123">
        <v>1</v>
      </c>
      <c r="GI123">
        <v>-2</v>
      </c>
      <c r="GJ123">
        <v>0</v>
      </c>
      <c r="GK123">
        <v>0</v>
      </c>
      <c r="GL123">
        <f t="shared" si="70"/>
        <v>0</v>
      </c>
      <c r="GM123">
        <f t="shared" si="71"/>
        <v>-906.56</v>
      </c>
      <c r="GN123">
        <f t="shared" si="72"/>
        <v>-906.56</v>
      </c>
      <c r="GO123">
        <f t="shared" si="73"/>
        <v>0</v>
      </c>
      <c r="GP123">
        <f t="shared" si="74"/>
        <v>0</v>
      </c>
      <c r="GR123">
        <v>0</v>
      </c>
      <c r="GS123">
        <v>3</v>
      </c>
      <c r="GT123">
        <v>0</v>
      </c>
      <c r="GU123" t="s">
        <v>4</v>
      </c>
      <c r="GV123">
        <f t="shared" si="75"/>
        <v>0</v>
      </c>
      <c r="GW123">
        <v>1</v>
      </c>
      <c r="GX123">
        <f t="shared" si="76"/>
        <v>0</v>
      </c>
      <c r="HA123">
        <v>0</v>
      </c>
      <c r="HB123">
        <v>0</v>
      </c>
      <c r="HC123">
        <f t="shared" si="77"/>
        <v>0</v>
      </c>
      <c r="IK123">
        <v>0</v>
      </c>
    </row>
    <row r="124" spans="1:245" x14ac:dyDescent="0.25">
      <c r="A124">
        <v>17</v>
      </c>
      <c r="B124">
        <v>1</v>
      </c>
      <c r="C124">
        <f>ROW(SmtRes!A120)</f>
        <v>120</v>
      </c>
      <c r="D124">
        <f>ROW(EtalonRes!A123)</f>
        <v>123</v>
      </c>
      <c r="E124" t="s">
        <v>166</v>
      </c>
      <c r="F124" t="s">
        <v>137</v>
      </c>
      <c r="G124" t="s">
        <v>167</v>
      </c>
      <c r="H124" t="s">
        <v>31</v>
      </c>
      <c r="I124">
        <f>ROUND(0.32*12.11,9)</f>
        <v>3.8752</v>
      </c>
      <c r="J124">
        <v>0</v>
      </c>
      <c r="O124">
        <f t="shared" si="43"/>
        <v>264.67</v>
      </c>
      <c r="P124">
        <f t="shared" si="44"/>
        <v>1.43</v>
      </c>
      <c r="Q124">
        <f t="shared" si="45"/>
        <v>131.94999999999999</v>
      </c>
      <c r="R124">
        <f t="shared" si="46"/>
        <v>14.58</v>
      </c>
      <c r="S124">
        <f t="shared" si="47"/>
        <v>131.29</v>
      </c>
      <c r="T124">
        <f t="shared" si="48"/>
        <v>0</v>
      </c>
      <c r="U124">
        <f t="shared" si="49"/>
        <v>15.1965968</v>
      </c>
      <c r="V124">
        <f t="shared" si="50"/>
        <v>1.4532</v>
      </c>
      <c r="W124">
        <f t="shared" si="51"/>
        <v>0</v>
      </c>
      <c r="X124">
        <f t="shared" si="52"/>
        <v>169.21</v>
      </c>
      <c r="Y124">
        <f t="shared" si="53"/>
        <v>93.36</v>
      </c>
      <c r="AA124">
        <v>68346973</v>
      </c>
      <c r="AB124">
        <f t="shared" si="54"/>
        <v>68.299000000000007</v>
      </c>
      <c r="AC124">
        <f t="shared" si="55"/>
        <v>0.37</v>
      </c>
      <c r="AD124">
        <f>ROUND(((((ET124*1.25))-((EU124*1.25)))+AE124),6)</f>
        <v>34.049999999999997</v>
      </c>
      <c r="AE124">
        <f>ROUND(((EU124*1.25)),6)</f>
        <v>3.7625000000000002</v>
      </c>
      <c r="AF124">
        <f>ROUND(((EV124*1.15)),6)</f>
        <v>33.878999999999998</v>
      </c>
      <c r="AG124">
        <f t="shared" si="56"/>
        <v>0</v>
      </c>
      <c r="AH124">
        <f>((EW124*1.15))</f>
        <v>3.9215</v>
      </c>
      <c r="AI124">
        <f>((EX124*1.25))</f>
        <v>0.375</v>
      </c>
      <c r="AJ124">
        <f t="shared" si="57"/>
        <v>0</v>
      </c>
      <c r="AK124">
        <v>57.07</v>
      </c>
      <c r="AL124">
        <v>0.37</v>
      </c>
      <c r="AM124">
        <v>27.24</v>
      </c>
      <c r="AN124">
        <v>3.01</v>
      </c>
      <c r="AO124">
        <v>29.46</v>
      </c>
      <c r="AP124">
        <v>0</v>
      </c>
      <c r="AQ124">
        <v>3.41</v>
      </c>
      <c r="AR124">
        <v>0.3</v>
      </c>
      <c r="AS124">
        <v>0</v>
      </c>
      <c r="AT124">
        <v>116</v>
      </c>
      <c r="AU124">
        <v>64</v>
      </c>
      <c r="AV124">
        <v>1</v>
      </c>
      <c r="AW124">
        <v>1</v>
      </c>
      <c r="AZ124">
        <v>1</v>
      </c>
      <c r="BA124">
        <v>1</v>
      </c>
      <c r="BB124">
        <v>1</v>
      </c>
      <c r="BC124">
        <v>1</v>
      </c>
      <c r="BD124" t="s">
        <v>4</v>
      </c>
      <c r="BE124" t="s">
        <v>4</v>
      </c>
      <c r="BF124" t="s">
        <v>4</v>
      </c>
      <c r="BG124" t="s">
        <v>4</v>
      </c>
      <c r="BH124">
        <v>0</v>
      </c>
      <c r="BI124">
        <v>1</v>
      </c>
      <c r="BJ124" t="s">
        <v>139</v>
      </c>
      <c r="BM124">
        <v>11001</v>
      </c>
      <c r="BN124">
        <v>0</v>
      </c>
      <c r="BO124" t="s">
        <v>4</v>
      </c>
      <c r="BP124">
        <v>0</v>
      </c>
      <c r="BQ124">
        <v>2</v>
      </c>
      <c r="BR124">
        <v>0</v>
      </c>
      <c r="BS124">
        <v>1</v>
      </c>
      <c r="BT124">
        <v>1</v>
      </c>
      <c r="BU124">
        <v>1</v>
      </c>
      <c r="BV124">
        <v>1</v>
      </c>
      <c r="BW124">
        <v>1</v>
      </c>
      <c r="BX124">
        <v>1</v>
      </c>
      <c r="BY124" t="s">
        <v>4</v>
      </c>
      <c r="BZ124">
        <v>129</v>
      </c>
      <c r="CA124">
        <v>75</v>
      </c>
      <c r="CE124">
        <v>0</v>
      </c>
      <c r="CF124">
        <v>0</v>
      </c>
      <c r="CG124">
        <v>0</v>
      </c>
      <c r="CM124">
        <v>0</v>
      </c>
      <c r="CN124" t="s">
        <v>19</v>
      </c>
      <c r="CO124">
        <v>0</v>
      </c>
      <c r="CP124">
        <f t="shared" si="58"/>
        <v>264.66999999999996</v>
      </c>
      <c r="CQ124">
        <f t="shared" si="59"/>
        <v>0.37</v>
      </c>
      <c r="CR124">
        <f t="shared" si="60"/>
        <v>34.049999999999997</v>
      </c>
      <c r="CS124">
        <f t="shared" si="61"/>
        <v>3.7625000000000002</v>
      </c>
      <c r="CT124">
        <f t="shared" si="62"/>
        <v>33.878999999999998</v>
      </c>
      <c r="CU124">
        <f t="shared" si="63"/>
        <v>0</v>
      </c>
      <c r="CV124">
        <f t="shared" si="64"/>
        <v>3.9215</v>
      </c>
      <c r="CW124">
        <f t="shared" si="65"/>
        <v>0.375</v>
      </c>
      <c r="CX124">
        <f t="shared" si="66"/>
        <v>0</v>
      </c>
      <c r="CY124">
        <f t="shared" si="67"/>
        <v>169.20920000000001</v>
      </c>
      <c r="CZ124">
        <f t="shared" si="68"/>
        <v>93.356800000000007</v>
      </c>
      <c r="DC124" t="s">
        <v>4</v>
      </c>
      <c r="DD124" t="s">
        <v>4</v>
      </c>
      <c r="DE124" t="s">
        <v>20</v>
      </c>
      <c r="DF124" t="s">
        <v>20</v>
      </c>
      <c r="DG124" t="s">
        <v>21</v>
      </c>
      <c r="DH124" t="s">
        <v>4</v>
      </c>
      <c r="DI124" t="s">
        <v>21</v>
      </c>
      <c r="DJ124" t="s">
        <v>20</v>
      </c>
      <c r="DK124" t="s">
        <v>4</v>
      </c>
      <c r="DL124" t="s">
        <v>4</v>
      </c>
      <c r="DM124" t="s">
        <v>4</v>
      </c>
      <c r="DN124">
        <v>0</v>
      </c>
      <c r="DO124">
        <v>0</v>
      </c>
      <c r="DP124">
        <v>1</v>
      </c>
      <c r="DQ124">
        <v>1</v>
      </c>
      <c r="DU124">
        <v>1007</v>
      </c>
      <c r="DV124" t="s">
        <v>31</v>
      </c>
      <c r="DW124" t="s">
        <v>31</v>
      </c>
      <c r="DX124">
        <v>1</v>
      </c>
      <c r="EE124">
        <v>64675068</v>
      </c>
      <c r="EF124">
        <v>2</v>
      </c>
      <c r="EG124" t="s">
        <v>22</v>
      </c>
      <c r="EH124">
        <v>0</v>
      </c>
      <c r="EI124" t="s">
        <v>4</v>
      </c>
      <c r="EJ124">
        <v>1</v>
      </c>
      <c r="EK124">
        <v>11001</v>
      </c>
      <c r="EL124" t="s">
        <v>116</v>
      </c>
      <c r="EM124" t="s">
        <v>117</v>
      </c>
      <c r="EO124" t="s">
        <v>25</v>
      </c>
      <c r="EQ124">
        <v>0</v>
      </c>
      <c r="ER124">
        <v>57.07</v>
      </c>
      <c r="ES124">
        <v>0.37</v>
      </c>
      <c r="ET124">
        <v>27.24</v>
      </c>
      <c r="EU124">
        <v>3.01</v>
      </c>
      <c r="EV124">
        <v>29.46</v>
      </c>
      <c r="EW124">
        <v>3.41</v>
      </c>
      <c r="EX124">
        <v>0.3</v>
      </c>
      <c r="EY124">
        <v>0</v>
      </c>
      <c r="FQ124">
        <v>0</v>
      </c>
      <c r="FR124">
        <f t="shared" si="69"/>
        <v>0</v>
      </c>
      <c r="FS124">
        <v>0</v>
      </c>
      <c r="FT124" t="s">
        <v>26</v>
      </c>
      <c r="FU124" t="s">
        <v>27</v>
      </c>
      <c r="FX124">
        <v>116.1</v>
      </c>
      <c r="FY124">
        <v>63.75</v>
      </c>
      <c r="GA124" t="s">
        <v>4</v>
      </c>
      <c r="GD124">
        <v>1</v>
      </c>
      <c r="GF124">
        <v>-125077982</v>
      </c>
      <c r="GG124">
        <v>2</v>
      </c>
      <c r="GH124">
        <v>1</v>
      </c>
      <c r="GI124">
        <v>-2</v>
      </c>
      <c r="GJ124">
        <v>0</v>
      </c>
      <c r="GK124">
        <v>0</v>
      </c>
      <c r="GL124">
        <f t="shared" si="70"/>
        <v>0</v>
      </c>
      <c r="GM124">
        <f t="shared" si="71"/>
        <v>527.24</v>
      </c>
      <c r="GN124">
        <f t="shared" si="72"/>
        <v>527.24</v>
      </c>
      <c r="GO124">
        <f t="shared" si="73"/>
        <v>0</v>
      </c>
      <c r="GP124">
        <f t="shared" si="74"/>
        <v>0</v>
      </c>
      <c r="GR124">
        <v>0</v>
      </c>
      <c r="GS124">
        <v>3</v>
      </c>
      <c r="GT124">
        <v>0</v>
      </c>
      <c r="GU124" t="s">
        <v>4</v>
      </c>
      <c r="GV124">
        <f t="shared" si="75"/>
        <v>0</v>
      </c>
      <c r="GW124">
        <v>1</v>
      </c>
      <c r="GX124">
        <f t="shared" si="76"/>
        <v>0</v>
      </c>
      <c r="HA124">
        <v>0</v>
      </c>
      <c r="HB124">
        <v>0</v>
      </c>
      <c r="HC124">
        <f t="shared" si="77"/>
        <v>0</v>
      </c>
      <c r="IK124">
        <v>0</v>
      </c>
    </row>
    <row r="125" spans="1:245" x14ac:dyDescent="0.25">
      <c r="A125">
        <v>18</v>
      </c>
      <c r="B125">
        <v>1</v>
      </c>
      <c r="C125">
        <v>120</v>
      </c>
      <c r="E125" t="s">
        <v>168</v>
      </c>
      <c r="F125" t="s">
        <v>141</v>
      </c>
      <c r="G125" t="s">
        <v>142</v>
      </c>
      <c r="H125" t="s">
        <v>31</v>
      </c>
      <c r="I125">
        <f>I124*J125</f>
        <v>4.6502400000000002</v>
      </c>
      <c r="J125">
        <v>1.2</v>
      </c>
      <c r="O125">
        <f t="shared" si="43"/>
        <v>256.97000000000003</v>
      </c>
      <c r="P125">
        <f t="shared" si="44"/>
        <v>256.97000000000003</v>
      </c>
      <c r="Q125">
        <f t="shared" si="45"/>
        <v>0</v>
      </c>
      <c r="R125">
        <f t="shared" si="46"/>
        <v>0</v>
      </c>
      <c r="S125">
        <f t="shared" si="47"/>
        <v>0</v>
      </c>
      <c r="T125">
        <f t="shared" si="48"/>
        <v>0</v>
      </c>
      <c r="U125">
        <f t="shared" si="49"/>
        <v>0</v>
      </c>
      <c r="V125">
        <f t="shared" si="50"/>
        <v>0</v>
      </c>
      <c r="W125">
        <f t="shared" si="51"/>
        <v>0</v>
      </c>
      <c r="X125">
        <f t="shared" si="52"/>
        <v>0</v>
      </c>
      <c r="Y125">
        <f t="shared" si="53"/>
        <v>0</v>
      </c>
      <c r="AA125">
        <v>68346973</v>
      </c>
      <c r="AB125">
        <f t="shared" si="54"/>
        <v>55.26</v>
      </c>
      <c r="AC125">
        <f t="shared" si="55"/>
        <v>55.26</v>
      </c>
      <c r="AD125">
        <f>ROUND((((ET125)-(EU125))+AE125),6)</f>
        <v>0</v>
      </c>
      <c r="AE125">
        <f>ROUND((EU125),6)</f>
        <v>0</v>
      </c>
      <c r="AF125">
        <f>ROUND((EV125),6)</f>
        <v>0</v>
      </c>
      <c r="AG125">
        <f t="shared" si="56"/>
        <v>0</v>
      </c>
      <c r="AH125">
        <f>(EW125)</f>
        <v>0</v>
      </c>
      <c r="AI125">
        <f>(EX125)</f>
        <v>0</v>
      </c>
      <c r="AJ125">
        <f t="shared" si="57"/>
        <v>0</v>
      </c>
      <c r="AK125">
        <v>55.26</v>
      </c>
      <c r="AL125">
        <v>55.26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  <c r="AS125">
        <v>0</v>
      </c>
      <c r="AT125">
        <v>116</v>
      </c>
      <c r="AU125">
        <v>64</v>
      </c>
      <c r="AV125">
        <v>1</v>
      </c>
      <c r="AW125">
        <v>1</v>
      </c>
      <c r="AZ125">
        <v>1</v>
      </c>
      <c r="BA125">
        <v>1</v>
      </c>
      <c r="BB125">
        <v>1</v>
      </c>
      <c r="BC125">
        <v>1</v>
      </c>
      <c r="BD125" t="s">
        <v>4</v>
      </c>
      <c r="BE125" t="s">
        <v>4</v>
      </c>
      <c r="BF125" t="s">
        <v>4</v>
      </c>
      <c r="BG125" t="s">
        <v>4</v>
      </c>
      <c r="BH125">
        <v>3</v>
      </c>
      <c r="BI125">
        <v>1</v>
      </c>
      <c r="BJ125" t="s">
        <v>143</v>
      </c>
      <c r="BM125">
        <v>11001</v>
      </c>
      <c r="BN125">
        <v>0</v>
      </c>
      <c r="BO125" t="s">
        <v>4</v>
      </c>
      <c r="BP125">
        <v>0</v>
      </c>
      <c r="BQ125">
        <v>2</v>
      </c>
      <c r="BR125">
        <v>0</v>
      </c>
      <c r="BS125">
        <v>1</v>
      </c>
      <c r="BT125">
        <v>1</v>
      </c>
      <c r="BU125">
        <v>1</v>
      </c>
      <c r="BV125">
        <v>1</v>
      </c>
      <c r="BW125">
        <v>1</v>
      </c>
      <c r="BX125">
        <v>1</v>
      </c>
      <c r="BY125" t="s">
        <v>4</v>
      </c>
      <c r="BZ125">
        <v>129</v>
      </c>
      <c r="CA125">
        <v>75</v>
      </c>
      <c r="CE125">
        <v>0</v>
      </c>
      <c r="CF125">
        <v>0</v>
      </c>
      <c r="CG125">
        <v>0</v>
      </c>
      <c r="CM125">
        <v>0</v>
      </c>
      <c r="CN125" t="s">
        <v>4</v>
      </c>
      <c r="CO125">
        <v>0</v>
      </c>
      <c r="CP125">
        <f t="shared" si="58"/>
        <v>256.97000000000003</v>
      </c>
      <c r="CQ125">
        <f t="shared" si="59"/>
        <v>55.26</v>
      </c>
      <c r="CR125">
        <f t="shared" si="60"/>
        <v>0</v>
      </c>
      <c r="CS125">
        <f t="shared" si="61"/>
        <v>0</v>
      </c>
      <c r="CT125">
        <f t="shared" si="62"/>
        <v>0</v>
      </c>
      <c r="CU125">
        <f t="shared" si="63"/>
        <v>0</v>
      </c>
      <c r="CV125">
        <f t="shared" si="64"/>
        <v>0</v>
      </c>
      <c r="CW125">
        <f t="shared" si="65"/>
        <v>0</v>
      </c>
      <c r="CX125">
        <f t="shared" si="66"/>
        <v>0</v>
      </c>
      <c r="CY125">
        <f t="shared" si="67"/>
        <v>0</v>
      </c>
      <c r="CZ125">
        <f t="shared" si="68"/>
        <v>0</v>
      </c>
      <c r="DC125" t="s">
        <v>4</v>
      </c>
      <c r="DD125" t="s">
        <v>4</v>
      </c>
      <c r="DE125" t="s">
        <v>4</v>
      </c>
      <c r="DF125" t="s">
        <v>4</v>
      </c>
      <c r="DG125" t="s">
        <v>4</v>
      </c>
      <c r="DH125" t="s">
        <v>4</v>
      </c>
      <c r="DI125" t="s">
        <v>4</v>
      </c>
      <c r="DJ125" t="s">
        <v>4</v>
      </c>
      <c r="DK125" t="s">
        <v>4</v>
      </c>
      <c r="DL125" t="s">
        <v>4</v>
      </c>
      <c r="DM125" t="s">
        <v>4</v>
      </c>
      <c r="DN125">
        <v>0</v>
      </c>
      <c r="DO125">
        <v>0</v>
      </c>
      <c r="DP125">
        <v>1</v>
      </c>
      <c r="DQ125">
        <v>1</v>
      </c>
      <c r="DU125">
        <v>1007</v>
      </c>
      <c r="DV125" t="s">
        <v>31</v>
      </c>
      <c r="DW125" t="s">
        <v>31</v>
      </c>
      <c r="DX125">
        <v>1</v>
      </c>
      <c r="EE125">
        <v>64675068</v>
      </c>
      <c r="EF125">
        <v>2</v>
      </c>
      <c r="EG125" t="s">
        <v>22</v>
      </c>
      <c r="EH125">
        <v>0</v>
      </c>
      <c r="EI125" t="s">
        <v>4</v>
      </c>
      <c r="EJ125">
        <v>1</v>
      </c>
      <c r="EK125">
        <v>11001</v>
      </c>
      <c r="EL125" t="s">
        <v>116</v>
      </c>
      <c r="EM125" t="s">
        <v>117</v>
      </c>
      <c r="EO125" t="s">
        <v>4</v>
      </c>
      <c r="EQ125">
        <v>0</v>
      </c>
      <c r="ER125">
        <v>55.26</v>
      </c>
      <c r="ES125">
        <v>55.26</v>
      </c>
      <c r="ET125">
        <v>0</v>
      </c>
      <c r="EU125">
        <v>0</v>
      </c>
      <c r="EV125">
        <v>0</v>
      </c>
      <c r="EW125">
        <v>0</v>
      </c>
      <c r="EX125">
        <v>0</v>
      </c>
      <c r="FQ125">
        <v>0</v>
      </c>
      <c r="FR125">
        <f t="shared" si="69"/>
        <v>0</v>
      </c>
      <c r="FS125">
        <v>0</v>
      </c>
      <c r="FT125" t="s">
        <v>26</v>
      </c>
      <c r="FU125" t="s">
        <v>27</v>
      </c>
      <c r="FX125">
        <v>116.1</v>
      </c>
      <c r="FY125">
        <v>63.75</v>
      </c>
      <c r="GA125" t="s">
        <v>4</v>
      </c>
      <c r="GD125">
        <v>1</v>
      </c>
      <c r="GF125">
        <v>-35545874</v>
      </c>
      <c r="GG125">
        <v>2</v>
      </c>
      <c r="GH125">
        <v>1</v>
      </c>
      <c r="GI125">
        <v>-2</v>
      </c>
      <c r="GJ125">
        <v>0</v>
      </c>
      <c r="GK125">
        <v>0</v>
      </c>
      <c r="GL125">
        <f t="shared" si="70"/>
        <v>0</v>
      </c>
      <c r="GM125">
        <f t="shared" si="71"/>
        <v>256.97000000000003</v>
      </c>
      <c r="GN125">
        <f t="shared" si="72"/>
        <v>256.97000000000003</v>
      </c>
      <c r="GO125">
        <f t="shared" si="73"/>
        <v>0</v>
      </c>
      <c r="GP125">
        <f t="shared" si="74"/>
        <v>0</v>
      </c>
      <c r="GR125">
        <v>0</v>
      </c>
      <c r="GS125">
        <v>3</v>
      </c>
      <c r="GT125">
        <v>0</v>
      </c>
      <c r="GU125" t="s">
        <v>4</v>
      </c>
      <c r="GV125">
        <f t="shared" si="75"/>
        <v>0</v>
      </c>
      <c r="GW125">
        <v>1</v>
      </c>
      <c r="GX125">
        <f t="shared" si="76"/>
        <v>0</v>
      </c>
      <c r="HA125">
        <v>0</v>
      </c>
      <c r="HB125">
        <v>0</v>
      </c>
      <c r="HC125">
        <f t="shared" si="77"/>
        <v>0</v>
      </c>
      <c r="IK125">
        <v>0</v>
      </c>
    </row>
    <row r="126" spans="1:245" x14ac:dyDescent="0.25">
      <c r="A126">
        <v>17</v>
      </c>
      <c r="B126">
        <v>1</v>
      </c>
      <c r="C126">
        <f>ROW(SmtRes!A126)</f>
        <v>126</v>
      </c>
      <c r="D126">
        <f>ROW(EtalonRes!A130)</f>
        <v>130</v>
      </c>
      <c r="E126" t="s">
        <v>169</v>
      </c>
      <c r="F126" t="s">
        <v>145</v>
      </c>
      <c r="G126" t="s">
        <v>170</v>
      </c>
      <c r="H126" t="s">
        <v>107</v>
      </c>
      <c r="I126">
        <f>ROUND(12.11/100,9)</f>
        <v>0.1211</v>
      </c>
      <c r="J126">
        <v>0</v>
      </c>
      <c r="O126">
        <f t="shared" si="43"/>
        <v>546.94000000000005</v>
      </c>
      <c r="P126">
        <f t="shared" si="44"/>
        <v>414.55</v>
      </c>
      <c r="Q126">
        <f t="shared" si="45"/>
        <v>32.83</v>
      </c>
      <c r="R126">
        <f t="shared" si="46"/>
        <v>3.67</v>
      </c>
      <c r="S126">
        <f t="shared" si="47"/>
        <v>99.56</v>
      </c>
      <c r="T126">
        <f t="shared" si="48"/>
        <v>0</v>
      </c>
      <c r="U126">
        <f t="shared" si="49"/>
        <v>11.099420500000001</v>
      </c>
      <c r="V126">
        <f t="shared" si="50"/>
        <v>0.36481374999999999</v>
      </c>
      <c r="W126">
        <f t="shared" si="51"/>
        <v>0</v>
      </c>
      <c r="X126">
        <f t="shared" si="52"/>
        <v>119.75</v>
      </c>
      <c r="Y126">
        <f t="shared" si="53"/>
        <v>66.069999999999993</v>
      </c>
      <c r="AA126">
        <v>68346973</v>
      </c>
      <c r="AB126">
        <f t="shared" si="54"/>
        <v>4516.4665000000005</v>
      </c>
      <c r="AC126">
        <f t="shared" si="55"/>
        <v>3423.22</v>
      </c>
      <c r="AD126">
        <f>ROUND(((((ET126*1.25))-((EU126*1.25)))+AE126),6)</f>
        <v>271.10000000000002</v>
      </c>
      <c r="AE126">
        <f>ROUND(((EU126*1.25)),6)</f>
        <v>30.3</v>
      </c>
      <c r="AF126">
        <f>ROUND(((EV126*1.15)),6)</f>
        <v>822.14649999999995</v>
      </c>
      <c r="AG126">
        <f t="shared" si="56"/>
        <v>0</v>
      </c>
      <c r="AH126">
        <f>((EW126*1.15))</f>
        <v>91.655000000000001</v>
      </c>
      <c r="AI126">
        <f>((EX126*1.25))</f>
        <v>3.0125000000000002</v>
      </c>
      <c r="AJ126">
        <f t="shared" si="57"/>
        <v>0</v>
      </c>
      <c r="AK126">
        <v>4355.01</v>
      </c>
      <c r="AL126">
        <v>3423.22</v>
      </c>
      <c r="AM126">
        <v>216.88</v>
      </c>
      <c r="AN126">
        <v>24.24</v>
      </c>
      <c r="AO126">
        <v>714.91</v>
      </c>
      <c r="AP126">
        <v>0</v>
      </c>
      <c r="AQ126">
        <v>79.7</v>
      </c>
      <c r="AR126">
        <v>2.41</v>
      </c>
      <c r="AS126">
        <v>0</v>
      </c>
      <c r="AT126">
        <v>116</v>
      </c>
      <c r="AU126">
        <v>64</v>
      </c>
      <c r="AV126">
        <v>1</v>
      </c>
      <c r="AW126">
        <v>1</v>
      </c>
      <c r="AZ126">
        <v>1</v>
      </c>
      <c r="BA126">
        <v>1</v>
      </c>
      <c r="BB126">
        <v>1</v>
      </c>
      <c r="BC126">
        <v>1</v>
      </c>
      <c r="BD126" t="s">
        <v>4</v>
      </c>
      <c r="BE126" t="s">
        <v>4</v>
      </c>
      <c r="BF126" t="s">
        <v>4</v>
      </c>
      <c r="BG126" t="s">
        <v>4</v>
      </c>
      <c r="BH126">
        <v>0</v>
      </c>
      <c r="BI126">
        <v>1</v>
      </c>
      <c r="BJ126" t="s">
        <v>147</v>
      </c>
      <c r="BM126">
        <v>11001</v>
      </c>
      <c r="BN126">
        <v>0</v>
      </c>
      <c r="BO126" t="s">
        <v>4</v>
      </c>
      <c r="BP126">
        <v>0</v>
      </c>
      <c r="BQ126">
        <v>2</v>
      </c>
      <c r="BR126">
        <v>0</v>
      </c>
      <c r="BS126">
        <v>1</v>
      </c>
      <c r="BT126">
        <v>1</v>
      </c>
      <c r="BU126">
        <v>1</v>
      </c>
      <c r="BV126">
        <v>1</v>
      </c>
      <c r="BW126">
        <v>1</v>
      </c>
      <c r="BX126">
        <v>1</v>
      </c>
      <c r="BY126" t="s">
        <v>4</v>
      </c>
      <c r="BZ126">
        <v>129</v>
      </c>
      <c r="CA126">
        <v>75</v>
      </c>
      <c r="CE126">
        <v>0</v>
      </c>
      <c r="CF126">
        <v>0</v>
      </c>
      <c r="CG126">
        <v>0</v>
      </c>
      <c r="CM126">
        <v>0</v>
      </c>
      <c r="CN126" t="s">
        <v>19</v>
      </c>
      <c r="CO126">
        <v>0</v>
      </c>
      <c r="CP126">
        <f t="shared" si="58"/>
        <v>546.94000000000005</v>
      </c>
      <c r="CQ126">
        <f t="shared" si="59"/>
        <v>3423.22</v>
      </c>
      <c r="CR126">
        <f t="shared" si="60"/>
        <v>271.10000000000002</v>
      </c>
      <c r="CS126">
        <f t="shared" si="61"/>
        <v>30.3</v>
      </c>
      <c r="CT126">
        <f t="shared" si="62"/>
        <v>822.14649999999995</v>
      </c>
      <c r="CU126">
        <f t="shared" si="63"/>
        <v>0</v>
      </c>
      <c r="CV126">
        <f t="shared" si="64"/>
        <v>91.655000000000001</v>
      </c>
      <c r="CW126">
        <f t="shared" si="65"/>
        <v>3.0125000000000002</v>
      </c>
      <c r="CX126">
        <f t="shared" si="66"/>
        <v>0</v>
      </c>
      <c r="CY126">
        <f t="shared" si="67"/>
        <v>119.74680000000001</v>
      </c>
      <c r="CZ126">
        <f t="shared" si="68"/>
        <v>66.0672</v>
      </c>
      <c r="DC126" t="s">
        <v>4</v>
      </c>
      <c r="DD126" t="s">
        <v>4</v>
      </c>
      <c r="DE126" t="s">
        <v>20</v>
      </c>
      <c r="DF126" t="s">
        <v>20</v>
      </c>
      <c r="DG126" t="s">
        <v>21</v>
      </c>
      <c r="DH126" t="s">
        <v>4</v>
      </c>
      <c r="DI126" t="s">
        <v>21</v>
      </c>
      <c r="DJ126" t="s">
        <v>20</v>
      </c>
      <c r="DK126" t="s">
        <v>4</v>
      </c>
      <c r="DL126" t="s">
        <v>4</v>
      </c>
      <c r="DM126" t="s">
        <v>4</v>
      </c>
      <c r="DN126">
        <v>0</v>
      </c>
      <c r="DO126">
        <v>0</v>
      </c>
      <c r="DP126">
        <v>1</v>
      </c>
      <c r="DQ126">
        <v>1</v>
      </c>
      <c r="DU126">
        <v>1005</v>
      </c>
      <c r="DV126" t="s">
        <v>107</v>
      </c>
      <c r="DW126" t="s">
        <v>107</v>
      </c>
      <c r="DX126">
        <v>100</v>
      </c>
      <c r="EE126">
        <v>64675068</v>
      </c>
      <c r="EF126">
        <v>2</v>
      </c>
      <c r="EG126" t="s">
        <v>22</v>
      </c>
      <c r="EH126">
        <v>0</v>
      </c>
      <c r="EI126" t="s">
        <v>4</v>
      </c>
      <c r="EJ126">
        <v>1</v>
      </c>
      <c r="EK126">
        <v>11001</v>
      </c>
      <c r="EL126" t="s">
        <v>116</v>
      </c>
      <c r="EM126" t="s">
        <v>117</v>
      </c>
      <c r="EO126" t="s">
        <v>25</v>
      </c>
      <c r="EQ126">
        <v>0</v>
      </c>
      <c r="ER126">
        <v>4355.01</v>
      </c>
      <c r="ES126">
        <v>3423.22</v>
      </c>
      <c r="ET126">
        <v>216.88</v>
      </c>
      <c r="EU126">
        <v>24.24</v>
      </c>
      <c r="EV126">
        <v>714.91</v>
      </c>
      <c r="EW126">
        <v>79.7</v>
      </c>
      <c r="EX126">
        <v>2.41</v>
      </c>
      <c r="EY126">
        <v>0</v>
      </c>
      <c r="FQ126">
        <v>0</v>
      </c>
      <c r="FR126">
        <f t="shared" si="69"/>
        <v>0</v>
      </c>
      <c r="FS126">
        <v>0</v>
      </c>
      <c r="FT126" t="s">
        <v>26</v>
      </c>
      <c r="FU126" t="s">
        <v>27</v>
      </c>
      <c r="FX126">
        <v>116.1</v>
      </c>
      <c r="FY126">
        <v>63.75</v>
      </c>
      <c r="GA126" t="s">
        <v>4</v>
      </c>
      <c r="GD126">
        <v>1</v>
      </c>
      <c r="GF126">
        <v>1708242068</v>
      </c>
      <c r="GG126">
        <v>2</v>
      </c>
      <c r="GH126">
        <v>1</v>
      </c>
      <c r="GI126">
        <v>-2</v>
      </c>
      <c r="GJ126">
        <v>0</v>
      </c>
      <c r="GK126">
        <v>0</v>
      </c>
      <c r="GL126">
        <f t="shared" si="70"/>
        <v>0</v>
      </c>
      <c r="GM126">
        <f t="shared" si="71"/>
        <v>732.76</v>
      </c>
      <c r="GN126">
        <f t="shared" si="72"/>
        <v>732.76</v>
      </c>
      <c r="GO126">
        <f t="shared" si="73"/>
        <v>0</v>
      </c>
      <c r="GP126">
        <f t="shared" si="74"/>
        <v>0</v>
      </c>
      <c r="GR126">
        <v>0</v>
      </c>
      <c r="GS126">
        <v>3</v>
      </c>
      <c r="GT126">
        <v>0</v>
      </c>
      <c r="GU126" t="s">
        <v>4</v>
      </c>
      <c r="GV126">
        <f t="shared" si="75"/>
        <v>0</v>
      </c>
      <c r="GW126">
        <v>1</v>
      </c>
      <c r="GX126">
        <f t="shared" si="76"/>
        <v>0</v>
      </c>
      <c r="HA126">
        <v>0</v>
      </c>
      <c r="HB126">
        <v>0</v>
      </c>
      <c r="HC126">
        <f t="shared" si="77"/>
        <v>0</v>
      </c>
      <c r="IK126">
        <v>0</v>
      </c>
    </row>
    <row r="127" spans="1:245" x14ac:dyDescent="0.25">
      <c r="A127">
        <v>18</v>
      </c>
      <c r="B127">
        <v>1</v>
      </c>
      <c r="C127">
        <v>125</v>
      </c>
      <c r="E127" t="s">
        <v>171</v>
      </c>
      <c r="F127" t="s">
        <v>141</v>
      </c>
      <c r="G127" t="s">
        <v>142</v>
      </c>
      <c r="H127" t="s">
        <v>31</v>
      </c>
      <c r="I127">
        <f>I126*J127</f>
        <v>0.19375999999999999</v>
      </c>
      <c r="J127">
        <v>1.5999999999999999</v>
      </c>
      <c r="O127">
        <f t="shared" si="43"/>
        <v>10.71</v>
      </c>
      <c r="P127">
        <f t="shared" si="44"/>
        <v>10.71</v>
      </c>
      <c r="Q127">
        <f t="shared" si="45"/>
        <v>0</v>
      </c>
      <c r="R127">
        <f t="shared" si="46"/>
        <v>0</v>
      </c>
      <c r="S127">
        <f t="shared" si="47"/>
        <v>0</v>
      </c>
      <c r="T127">
        <f t="shared" si="48"/>
        <v>0</v>
      </c>
      <c r="U127">
        <f t="shared" si="49"/>
        <v>0</v>
      </c>
      <c r="V127">
        <f t="shared" si="50"/>
        <v>0</v>
      </c>
      <c r="W127">
        <f t="shared" si="51"/>
        <v>0</v>
      </c>
      <c r="X127">
        <f t="shared" si="52"/>
        <v>0</v>
      </c>
      <c r="Y127">
        <f t="shared" si="53"/>
        <v>0</v>
      </c>
      <c r="AA127">
        <v>68346973</v>
      </c>
      <c r="AB127">
        <f t="shared" si="54"/>
        <v>55.26</v>
      </c>
      <c r="AC127">
        <f t="shared" si="55"/>
        <v>55.26</v>
      </c>
      <c r="AD127">
        <f>ROUND((((ET127)-(EU127))+AE127),6)</f>
        <v>0</v>
      </c>
      <c r="AE127">
        <f>ROUND((EU127),6)</f>
        <v>0</v>
      </c>
      <c r="AF127">
        <f>ROUND((EV127),6)</f>
        <v>0</v>
      </c>
      <c r="AG127">
        <f t="shared" si="56"/>
        <v>0</v>
      </c>
      <c r="AH127">
        <f>(EW127)</f>
        <v>0</v>
      </c>
      <c r="AI127">
        <f>(EX127)</f>
        <v>0</v>
      </c>
      <c r="AJ127">
        <f t="shared" si="57"/>
        <v>0</v>
      </c>
      <c r="AK127">
        <v>55.26</v>
      </c>
      <c r="AL127">
        <v>55.26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  <c r="AS127">
        <v>0</v>
      </c>
      <c r="AT127">
        <v>116</v>
      </c>
      <c r="AU127">
        <v>64</v>
      </c>
      <c r="AV127">
        <v>1</v>
      </c>
      <c r="AW127">
        <v>1</v>
      </c>
      <c r="AZ127">
        <v>1</v>
      </c>
      <c r="BA127">
        <v>1</v>
      </c>
      <c r="BB127">
        <v>1</v>
      </c>
      <c r="BC127">
        <v>1</v>
      </c>
      <c r="BD127" t="s">
        <v>4</v>
      </c>
      <c r="BE127" t="s">
        <v>4</v>
      </c>
      <c r="BF127" t="s">
        <v>4</v>
      </c>
      <c r="BG127" t="s">
        <v>4</v>
      </c>
      <c r="BH127">
        <v>3</v>
      </c>
      <c r="BI127">
        <v>1</v>
      </c>
      <c r="BJ127" t="s">
        <v>143</v>
      </c>
      <c r="BM127">
        <v>11001</v>
      </c>
      <c r="BN127">
        <v>0</v>
      </c>
      <c r="BO127" t="s">
        <v>4</v>
      </c>
      <c r="BP127">
        <v>0</v>
      </c>
      <c r="BQ127">
        <v>2</v>
      </c>
      <c r="BR127">
        <v>0</v>
      </c>
      <c r="BS127">
        <v>1</v>
      </c>
      <c r="BT127">
        <v>1</v>
      </c>
      <c r="BU127">
        <v>1</v>
      </c>
      <c r="BV127">
        <v>1</v>
      </c>
      <c r="BW127">
        <v>1</v>
      </c>
      <c r="BX127">
        <v>1</v>
      </c>
      <c r="BY127" t="s">
        <v>4</v>
      </c>
      <c r="BZ127">
        <v>129</v>
      </c>
      <c r="CA127">
        <v>75</v>
      </c>
      <c r="CE127">
        <v>0</v>
      </c>
      <c r="CF127">
        <v>0</v>
      </c>
      <c r="CG127">
        <v>0</v>
      </c>
      <c r="CM127">
        <v>0</v>
      </c>
      <c r="CN127" t="s">
        <v>4</v>
      </c>
      <c r="CO127">
        <v>0</v>
      </c>
      <c r="CP127">
        <f t="shared" si="58"/>
        <v>10.71</v>
      </c>
      <c r="CQ127">
        <f t="shared" si="59"/>
        <v>55.26</v>
      </c>
      <c r="CR127">
        <f t="shared" si="60"/>
        <v>0</v>
      </c>
      <c r="CS127">
        <f t="shared" si="61"/>
        <v>0</v>
      </c>
      <c r="CT127">
        <f t="shared" si="62"/>
        <v>0</v>
      </c>
      <c r="CU127">
        <f t="shared" si="63"/>
        <v>0</v>
      </c>
      <c r="CV127">
        <f t="shared" si="64"/>
        <v>0</v>
      </c>
      <c r="CW127">
        <f t="shared" si="65"/>
        <v>0</v>
      </c>
      <c r="CX127">
        <f t="shared" si="66"/>
        <v>0</v>
      </c>
      <c r="CY127">
        <f t="shared" si="67"/>
        <v>0</v>
      </c>
      <c r="CZ127">
        <f t="shared" si="68"/>
        <v>0</v>
      </c>
      <c r="DC127" t="s">
        <v>4</v>
      </c>
      <c r="DD127" t="s">
        <v>4</v>
      </c>
      <c r="DE127" t="s">
        <v>4</v>
      </c>
      <c r="DF127" t="s">
        <v>4</v>
      </c>
      <c r="DG127" t="s">
        <v>4</v>
      </c>
      <c r="DH127" t="s">
        <v>4</v>
      </c>
      <c r="DI127" t="s">
        <v>4</v>
      </c>
      <c r="DJ127" t="s">
        <v>4</v>
      </c>
      <c r="DK127" t="s">
        <v>4</v>
      </c>
      <c r="DL127" t="s">
        <v>4</v>
      </c>
      <c r="DM127" t="s">
        <v>4</v>
      </c>
      <c r="DN127">
        <v>0</v>
      </c>
      <c r="DO127">
        <v>0</v>
      </c>
      <c r="DP127">
        <v>1</v>
      </c>
      <c r="DQ127">
        <v>1</v>
      </c>
      <c r="DU127">
        <v>1007</v>
      </c>
      <c r="DV127" t="s">
        <v>31</v>
      </c>
      <c r="DW127" t="s">
        <v>31</v>
      </c>
      <c r="DX127">
        <v>1</v>
      </c>
      <c r="EE127">
        <v>64675068</v>
      </c>
      <c r="EF127">
        <v>2</v>
      </c>
      <c r="EG127" t="s">
        <v>22</v>
      </c>
      <c r="EH127">
        <v>0</v>
      </c>
      <c r="EI127" t="s">
        <v>4</v>
      </c>
      <c r="EJ127">
        <v>1</v>
      </c>
      <c r="EK127">
        <v>11001</v>
      </c>
      <c r="EL127" t="s">
        <v>116</v>
      </c>
      <c r="EM127" t="s">
        <v>117</v>
      </c>
      <c r="EO127" t="s">
        <v>4</v>
      </c>
      <c r="EQ127">
        <v>0</v>
      </c>
      <c r="ER127">
        <v>55.26</v>
      </c>
      <c r="ES127">
        <v>55.26</v>
      </c>
      <c r="ET127">
        <v>0</v>
      </c>
      <c r="EU127">
        <v>0</v>
      </c>
      <c r="EV127">
        <v>0</v>
      </c>
      <c r="EW127">
        <v>0</v>
      </c>
      <c r="EX127">
        <v>0</v>
      </c>
      <c r="FQ127">
        <v>0</v>
      </c>
      <c r="FR127">
        <f t="shared" si="69"/>
        <v>0</v>
      </c>
      <c r="FS127">
        <v>0</v>
      </c>
      <c r="FT127" t="s">
        <v>26</v>
      </c>
      <c r="FU127" t="s">
        <v>27</v>
      </c>
      <c r="FX127">
        <v>116.1</v>
      </c>
      <c r="FY127">
        <v>63.75</v>
      </c>
      <c r="GA127" t="s">
        <v>4</v>
      </c>
      <c r="GD127">
        <v>1</v>
      </c>
      <c r="GF127">
        <v>-35545874</v>
      </c>
      <c r="GG127">
        <v>2</v>
      </c>
      <c r="GH127">
        <v>1</v>
      </c>
      <c r="GI127">
        <v>-2</v>
      </c>
      <c r="GJ127">
        <v>0</v>
      </c>
      <c r="GK127">
        <v>0</v>
      </c>
      <c r="GL127">
        <f t="shared" si="70"/>
        <v>0</v>
      </c>
      <c r="GM127">
        <f t="shared" si="71"/>
        <v>10.71</v>
      </c>
      <c r="GN127">
        <f t="shared" si="72"/>
        <v>10.71</v>
      </c>
      <c r="GO127">
        <f t="shared" si="73"/>
        <v>0</v>
      </c>
      <c r="GP127">
        <f t="shared" si="74"/>
        <v>0</v>
      </c>
      <c r="GR127">
        <v>0</v>
      </c>
      <c r="GS127">
        <v>3</v>
      </c>
      <c r="GT127">
        <v>0</v>
      </c>
      <c r="GU127" t="s">
        <v>4</v>
      </c>
      <c r="GV127">
        <f t="shared" si="75"/>
        <v>0</v>
      </c>
      <c r="GW127">
        <v>1</v>
      </c>
      <c r="GX127">
        <f t="shared" si="76"/>
        <v>0</v>
      </c>
      <c r="HA127">
        <v>0</v>
      </c>
      <c r="HB127">
        <v>0</v>
      </c>
      <c r="HC127">
        <f t="shared" si="77"/>
        <v>0</v>
      </c>
      <c r="IK127">
        <v>0</v>
      </c>
    </row>
    <row r="128" spans="1:245" x14ac:dyDescent="0.25">
      <c r="A128">
        <v>18</v>
      </c>
      <c r="B128">
        <v>1</v>
      </c>
      <c r="C128">
        <v>126</v>
      </c>
      <c r="E128" t="s">
        <v>172</v>
      </c>
      <c r="F128" t="s">
        <v>156</v>
      </c>
      <c r="G128" t="s">
        <v>157</v>
      </c>
      <c r="H128" t="s">
        <v>31</v>
      </c>
      <c r="I128">
        <f>I126*J128</f>
        <v>-2.0344799999999998</v>
      </c>
      <c r="J128">
        <v>-16.799999999999997</v>
      </c>
      <c r="O128">
        <f t="shared" si="43"/>
        <v>-413.81</v>
      </c>
      <c r="P128">
        <f t="shared" si="44"/>
        <v>-413.81</v>
      </c>
      <c r="Q128">
        <f t="shared" si="45"/>
        <v>0</v>
      </c>
      <c r="R128">
        <f t="shared" si="46"/>
        <v>0</v>
      </c>
      <c r="S128">
        <f t="shared" si="47"/>
        <v>0</v>
      </c>
      <c r="T128">
        <f t="shared" si="48"/>
        <v>0</v>
      </c>
      <c r="U128">
        <f t="shared" si="49"/>
        <v>0</v>
      </c>
      <c r="V128">
        <f t="shared" si="50"/>
        <v>0</v>
      </c>
      <c r="W128">
        <f t="shared" si="51"/>
        <v>0</v>
      </c>
      <c r="X128">
        <f t="shared" si="52"/>
        <v>0</v>
      </c>
      <c r="Y128">
        <f t="shared" si="53"/>
        <v>0</v>
      </c>
      <c r="AA128">
        <v>68346973</v>
      </c>
      <c r="AB128">
        <f t="shared" si="54"/>
        <v>203.4</v>
      </c>
      <c r="AC128">
        <f t="shared" si="55"/>
        <v>203.4</v>
      </c>
      <c r="AD128">
        <f>ROUND((((ET128)-(EU128))+AE128),6)</f>
        <v>0</v>
      </c>
      <c r="AE128">
        <f>ROUND((EU128),6)</f>
        <v>0</v>
      </c>
      <c r="AF128">
        <f>ROUND((EV128),6)</f>
        <v>0</v>
      </c>
      <c r="AG128">
        <f t="shared" si="56"/>
        <v>0</v>
      </c>
      <c r="AH128">
        <f>(EW128)</f>
        <v>0</v>
      </c>
      <c r="AI128">
        <f>(EX128)</f>
        <v>0</v>
      </c>
      <c r="AJ128">
        <f t="shared" si="57"/>
        <v>0</v>
      </c>
      <c r="AK128">
        <v>203.4</v>
      </c>
      <c r="AL128">
        <v>203.4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  <c r="AS128">
        <v>0</v>
      </c>
      <c r="AT128">
        <v>116</v>
      </c>
      <c r="AU128">
        <v>64</v>
      </c>
      <c r="AV128">
        <v>1</v>
      </c>
      <c r="AW128">
        <v>1</v>
      </c>
      <c r="AZ128">
        <v>1</v>
      </c>
      <c r="BA128">
        <v>1</v>
      </c>
      <c r="BB128">
        <v>1</v>
      </c>
      <c r="BC128">
        <v>1</v>
      </c>
      <c r="BD128" t="s">
        <v>4</v>
      </c>
      <c r="BE128" t="s">
        <v>4</v>
      </c>
      <c r="BF128" t="s">
        <v>4</v>
      </c>
      <c r="BG128" t="s">
        <v>4</v>
      </c>
      <c r="BH128">
        <v>3</v>
      </c>
      <c r="BI128">
        <v>1</v>
      </c>
      <c r="BJ128" t="s">
        <v>158</v>
      </c>
      <c r="BM128">
        <v>11001</v>
      </c>
      <c r="BN128">
        <v>0</v>
      </c>
      <c r="BO128" t="s">
        <v>4</v>
      </c>
      <c r="BP128">
        <v>0</v>
      </c>
      <c r="BQ128">
        <v>2</v>
      </c>
      <c r="BR128">
        <v>1</v>
      </c>
      <c r="BS128">
        <v>1</v>
      </c>
      <c r="BT128">
        <v>1</v>
      </c>
      <c r="BU128">
        <v>1</v>
      </c>
      <c r="BV128">
        <v>1</v>
      </c>
      <c r="BW128">
        <v>1</v>
      </c>
      <c r="BX128">
        <v>1</v>
      </c>
      <c r="BY128" t="s">
        <v>4</v>
      </c>
      <c r="BZ128">
        <v>129</v>
      </c>
      <c r="CA128">
        <v>75</v>
      </c>
      <c r="CE128">
        <v>0</v>
      </c>
      <c r="CF128">
        <v>0</v>
      </c>
      <c r="CG128">
        <v>0</v>
      </c>
      <c r="CM128">
        <v>0</v>
      </c>
      <c r="CN128" t="s">
        <v>4</v>
      </c>
      <c r="CO128">
        <v>0</v>
      </c>
      <c r="CP128">
        <f t="shared" si="58"/>
        <v>-413.81</v>
      </c>
      <c r="CQ128">
        <f t="shared" si="59"/>
        <v>203.4</v>
      </c>
      <c r="CR128">
        <f t="shared" si="60"/>
        <v>0</v>
      </c>
      <c r="CS128">
        <f t="shared" si="61"/>
        <v>0</v>
      </c>
      <c r="CT128">
        <f t="shared" si="62"/>
        <v>0</v>
      </c>
      <c r="CU128">
        <f t="shared" si="63"/>
        <v>0</v>
      </c>
      <c r="CV128">
        <f t="shared" si="64"/>
        <v>0</v>
      </c>
      <c r="CW128">
        <f t="shared" si="65"/>
        <v>0</v>
      </c>
      <c r="CX128">
        <f t="shared" si="66"/>
        <v>0</v>
      </c>
      <c r="CY128">
        <f t="shared" si="67"/>
        <v>0</v>
      </c>
      <c r="CZ128">
        <f t="shared" si="68"/>
        <v>0</v>
      </c>
      <c r="DC128" t="s">
        <v>4</v>
      </c>
      <c r="DD128" t="s">
        <v>4</v>
      </c>
      <c r="DE128" t="s">
        <v>4</v>
      </c>
      <c r="DF128" t="s">
        <v>4</v>
      </c>
      <c r="DG128" t="s">
        <v>4</v>
      </c>
      <c r="DH128" t="s">
        <v>4</v>
      </c>
      <c r="DI128" t="s">
        <v>4</v>
      </c>
      <c r="DJ128" t="s">
        <v>4</v>
      </c>
      <c r="DK128" t="s">
        <v>4</v>
      </c>
      <c r="DL128" t="s">
        <v>4</v>
      </c>
      <c r="DM128" t="s">
        <v>4</v>
      </c>
      <c r="DN128">
        <v>0</v>
      </c>
      <c r="DO128">
        <v>0</v>
      </c>
      <c r="DP128">
        <v>1</v>
      </c>
      <c r="DQ128">
        <v>1</v>
      </c>
      <c r="DU128">
        <v>1007</v>
      </c>
      <c r="DV128" t="s">
        <v>31</v>
      </c>
      <c r="DW128" t="s">
        <v>31</v>
      </c>
      <c r="DX128">
        <v>1</v>
      </c>
      <c r="EE128">
        <v>64675068</v>
      </c>
      <c r="EF128">
        <v>2</v>
      </c>
      <c r="EG128" t="s">
        <v>22</v>
      </c>
      <c r="EH128">
        <v>0</v>
      </c>
      <c r="EI128" t="s">
        <v>4</v>
      </c>
      <c r="EJ128">
        <v>1</v>
      </c>
      <c r="EK128">
        <v>11001</v>
      </c>
      <c r="EL128" t="s">
        <v>116</v>
      </c>
      <c r="EM128" t="s">
        <v>117</v>
      </c>
      <c r="EO128" t="s">
        <v>4</v>
      </c>
      <c r="EQ128">
        <v>32768</v>
      </c>
      <c r="ER128">
        <v>203.4</v>
      </c>
      <c r="ES128">
        <v>203.4</v>
      </c>
      <c r="ET128">
        <v>0</v>
      </c>
      <c r="EU128">
        <v>0</v>
      </c>
      <c r="EV128">
        <v>0</v>
      </c>
      <c r="EW128">
        <v>0</v>
      </c>
      <c r="EX128">
        <v>0</v>
      </c>
      <c r="FQ128">
        <v>0</v>
      </c>
      <c r="FR128">
        <f t="shared" si="69"/>
        <v>0</v>
      </c>
      <c r="FS128">
        <v>0</v>
      </c>
      <c r="FT128" t="s">
        <v>26</v>
      </c>
      <c r="FU128" t="s">
        <v>27</v>
      </c>
      <c r="FX128">
        <v>116.1</v>
      </c>
      <c r="FY128">
        <v>63.75</v>
      </c>
      <c r="GA128" t="s">
        <v>4</v>
      </c>
      <c r="GD128">
        <v>1</v>
      </c>
      <c r="GF128">
        <v>-1869051633</v>
      </c>
      <c r="GG128">
        <v>2</v>
      </c>
      <c r="GH128">
        <v>1</v>
      </c>
      <c r="GI128">
        <v>-2</v>
      </c>
      <c r="GJ128">
        <v>0</v>
      </c>
      <c r="GK128">
        <v>0</v>
      </c>
      <c r="GL128">
        <f t="shared" si="70"/>
        <v>0</v>
      </c>
      <c r="GM128">
        <f t="shared" si="71"/>
        <v>-413.81</v>
      </c>
      <c r="GN128">
        <f t="shared" si="72"/>
        <v>-413.81</v>
      </c>
      <c r="GO128">
        <f t="shared" si="73"/>
        <v>0</v>
      </c>
      <c r="GP128">
        <f t="shared" si="74"/>
        <v>0</v>
      </c>
      <c r="GR128">
        <v>0</v>
      </c>
      <c r="GS128">
        <v>3</v>
      </c>
      <c r="GT128">
        <v>0</v>
      </c>
      <c r="GU128" t="s">
        <v>4</v>
      </c>
      <c r="GV128">
        <f t="shared" si="75"/>
        <v>0</v>
      </c>
      <c r="GW128">
        <v>1</v>
      </c>
      <c r="GX128">
        <f t="shared" si="76"/>
        <v>0</v>
      </c>
      <c r="HA128">
        <v>0</v>
      </c>
      <c r="HB128">
        <v>0</v>
      </c>
      <c r="HC128">
        <f t="shared" si="77"/>
        <v>0</v>
      </c>
      <c r="IK128">
        <v>0</v>
      </c>
    </row>
    <row r="129" spans="1:245" x14ac:dyDescent="0.25">
      <c r="A129">
        <v>17</v>
      </c>
      <c r="B129">
        <v>1</v>
      </c>
      <c r="C129">
        <f>ROW(SmtRes!A133)</f>
        <v>133</v>
      </c>
      <c r="D129">
        <f>ROW(EtalonRes!A137)</f>
        <v>137</v>
      </c>
      <c r="E129" t="s">
        <v>173</v>
      </c>
      <c r="F129" t="s">
        <v>137</v>
      </c>
      <c r="G129" t="s">
        <v>174</v>
      </c>
      <c r="H129" t="s">
        <v>31</v>
      </c>
      <c r="I129">
        <f>ROUND(0.32*10.19,9)</f>
        <v>3.2608000000000001</v>
      </c>
      <c r="J129">
        <v>0</v>
      </c>
      <c r="O129">
        <f t="shared" si="43"/>
        <v>222.71</v>
      </c>
      <c r="P129">
        <f t="shared" si="44"/>
        <v>1.21</v>
      </c>
      <c r="Q129">
        <f t="shared" si="45"/>
        <v>111.03</v>
      </c>
      <c r="R129">
        <f t="shared" si="46"/>
        <v>12.27</v>
      </c>
      <c r="S129">
        <f t="shared" si="47"/>
        <v>110.47</v>
      </c>
      <c r="T129">
        <f t="shared" si="48"/>
        <v>0</v>
      </c>
      <c r="U129">
        <f t="shared" si="49"/>
        <v>12.7872272</v>
      </c>
      <c r="V129">
        <f t="shared" si="50"/>
        <v>1.2228000000000001</v>
      </c>
      <c r="W129">
        <f t="shared" si="51"/>
        <v>0</v>
      </c>
      <c r="X129">
        <f t="shared" si="52"/>
        <v>142.38</v>
      </c>
      <c r="Y129">
        <f t="shared" si="53"/>
        <v>78.55</v>
      </c>
      <c r="AA129">
        <v>68346973</v>
      </c>
      <c r="AB129">
        <f t="shared" si="54"/>
        <v>68.299000000000007</v>
      </c>
      <c r="AC129">
        <f t="shared" si="55"/>
        <v>0.37</v>
      </c>
      <c r="AD129">
        <f>ROUND(((((ET129*1.25))-((EU129*1.25)))+AE129),6)</f>
        <v>34.049999999999997</v>
      </c>
      <c r="AE129">
        <f>ROUND(((EU129*1.25)),6)</f>
        <v>3.7625000000000002</v>
      </c>
      <c r="AF129">
        <f>ROUND(((EV129*1.15)),6)</f>
        <v>33.878999999999998</v>
      </c>
      <c r="AG129">
        <f t="shared" si="56"/>
        <v>0</v>
      </c>
      <c r="AH129">
        <f>((EW129*1.15))</f>
        <v>3.9215</v>
      </c>
      <c r="AI129">
        <f>((EX129*1.25))</f>
        <v>0.375</v>
      </c>
      <c r="AJ129">
        <f t="shared" si="57"/>
        <v>0</v>
      </c>
      <c r="AK129">
        <v>57.07</v>
      </c>
      <c r="AL129">
        <v>0.37</v>
      </c>
      <c r="AM129">
        <v>27.24</v>
      </c>
      <c r="AN129">
        <v>3.01</v>
      </c>
      <c r="AO129">
        <v>29.46</v>
      </c>
      <c r="AP129">
        <v>0</v>
      </c>
      <c r="AQ129">
        <v>3.41</v>
      </c>
      <c r="AR129">
        <v>0.3</v>
      </c>
      <c r="AS129">
        <v>0</v>
      </c>
      <c r="AT129">
        <v>116</v>
      </c>
      <c r="AU129">
        <v>64</v>
      </c>
      <c r="AV129">
        <v>1</v>
      </c>
      <c r="AW129">
        <v>1</v>
      </c>
      <c r="AZ129">
        <v>1</v>
      </c>
      <c r="BA129">
        <v>1</v>
      </c>
      <c r="BB129">
        <v>1</v>
      </c>
      <c r="BC129">
        <v>1</v>
      </c>
      <c r="BD129" t="s">
        <v>4</v>
      </c>
      <c r="BE129" t="s">
        <v>4</v>
      </c>
      <c r="BF129" t="s">
        <v>4</v>
      </c>
      <c r="BG129" t="s">
        <v>4</v>
      </c>
      <c r="BH129">
        <v>0</v>
      </c>
      <c r="BI129">
        <v>1</v>
      </c>
      <c r="BJ129" t="s">
        <v>139</v>
      </c>
      <c r="BM129">
        <v>11001</v>
      </c>
      <c r="BN129">
        <v>0</v>
      </c>
      <c r="BO129" t="s">
        <v>4</v>
      </c>
      <c r="BP129">
        <v>0</v>
      </c>
      <c r="BQ129">
        <v>2</v>
      </c>
      <c r="BR129">
        <v>0</v>
      </c>
      <c r="BS129">
        <v>1</v>
      </c>
      <c r="BT129">
        <v>1</v>
      </c>
      <c r="BU129">
        <v>1</v>
      </c>
      <c r="BV129">
        <v>1</v>
      </c>
      <c r="BW129">
        <v>1</v>
      </c>
      <c r="BX129">
        <v>1</v>
      </c>
      <c r="BY129" t="s">
        <v>4</v>
      </c>
      <c r="BZ129">
        <v>129</v>
      </c>
      <c r="CA129">
        <v>75</v>
      </c>
      <c r="CE129">
        <v>0</v>
      </c>
      <c r="CF129">
        <v>0</v>
      </c>
      <c r="CG129">
        <v>0</v>
      </c>
      <c r="CM129">
        <v>0</v>
      </c>
      <c r="CN129" t="s">
        <v>19</v>
      </c>
      <c r="CO129">
        <v>0</v>
      </c>
      <c r="CP129">
        <f t="shared" si="58"/>
        <v>222.70999999999998</v>
      </c>
      <c r="CQ129">
        <f t="shared" si="59"/>
        <v>0.37</v>
      </c>
      <c r="CR129">
        <f t="shared" si="60"/>
        <v>34.049999999999997</v>
      </c>
      <c r="CS129">
        <f t="shared" si="61"/>
        <v>3.7625000000000002</v>
      </c>
      <c r="CT129">
        <f t="shared" si="62"/>
        <v>33.878999999999998</v>
      </c>
      <c r="CU129">
        <f t="shared" si="63"/>
        <v>0</v>
      </c>
      <c r="CV129">
        <f t="shared" si="64"/>
        <v>3.9215</v>
      </c>
      <c r="CW129">
        <f t="shared" si="65"/>
        <v>0.375</v>
      </c>
      <c r="CX129">
        <f t="shared" si="66"/>
        <v>0</v>
      </c>
      <c r="CY129">
        <f t="shared" si="67"/>
        <v>142.3784</v>
      </c>
      <c r="CZ129">
        <f t="shared" si="68"/>
        <v>78.553600000000003</v>
      </c>
      <c r="DC129" t="s">
        <v>4</v>
      </c>
      <c r="DD129" t="s">
        <v>4</v>
      </c>
      <c r="DE129" t="s">
        <v>20</v>
      </c>
      <c r="DF129" t="s">
        <v>20</v>
      </c>
      <c r="DG129" t="s">
        <v>21</v>
      </c>
      <c r="DH129" t="s">
        <v>4</v>
      </c>
      <c r="DI129" t="s">
        <v>21</v>
      </c>
      <c r="DJ129" t="s">
        <v>20</v>
      </c>
      <c r="DK129" t="s">
        <v>4</v>
      </c>
      <c r="DL129" t="s">
        <v>4</v>
      </c>
      <c r="DM129" t="s">
        <v>4</v>
      </c>
      <c r="DN129">
        <v>0</v>
      </c>
      <c r="DO129">
        <v>0</v>
      </c>
      <c r="DP129">
        <v>1</v>
      </c>
      <c r="DQ129">
        <v>1</v>
      </c>
      <c r="DU129">
        <v>1007</v>
      </c>
      <c r="DV129" t="s">
        <v>31</v>
      </c>
      <c r="DW129" t="s">
        <v>31</v>
      </c>
      <c r="DX129">
        <v>1</v>
      </c>
      <c r="EE129">
        <v>64675068</v>
      </c>
      <c r="EF129">
        <v>2</v>
      </c>
      <c r="EG129" t="s">
        <v>22</v>
      </c>
      <c r="EH129">
        <v>0</v>
      </c>
      <c r="EI129" t="s">
        <v>4</v>
      </c>
      <c r="EJ129">
        <v>1</v>
      </c>
      <c r="EK129">
        <v>11001</v>
      </c>
      <c r="EL129" t="s">
        <v>116</v>
      </c>
      <c r="EM129" t="s">
        <v>117</v>
      </c>
      <c r="EO129" t="s">
        <v>25</v>
      </c>
      <c r="EQ129">
        <v>0</v>
      </c>
      <c r="ER129">
        <v>57.07</v>
      </c>
      <c r="ES129">
        <v>0.37</v>
      </c>
      <c r="ET129">
        <v>27.24</v>
      </c>
      <c r="EU129">
        <v>3.01</v>
      </c>
      <c r="EV129">
        <v>29.46</v>
      </c>
      <c r="EW129">
        <v>3.41</v>
      </c>
      <c r="EX129">
        <v>0.3</v>
      </c>
      <c r="EY129">
        <v>0</v>
      </c>
      <c r="FQ129">
        <v>0</v>
      </c>
      <c r="FR129">
        <f t="shared" si="69"/>
        <v>0</v>
      </c>
      <c r="FS129">
        <v>0</v>
      </c>
      <c r="FT129" t="s">
        <v>26</v>
      </c>
      <c r="FU129" t="s">
        <v>27</v>
      </c>
      <c r="FX129">
        <v>116.1</v>
      </c>
      <c r="FY129">
        <v>63.75</v>
      </c>
      <c r="GA129" t="s">
        <v>4</v>
      </c>
      <c r="GD129">
        <v>1</v>
      </c>
      <c r="GF129">
        <v>-403815797</v>
      </c>
      <c r="GG129">
        <v>2</v>
      </c>
      <c r="GH129">
        <v>1</v>
      </c>
      <c r="GI129">
        <v>-2</v>
      </c>
      <c r="GJ129">
        <v>0</v>
      </c>
      <c r="GK129">
        <v>0</v>
      </c>
      <c r="GL129">
        <f t="shared" si="70"/>
        <v>0</v>
      </c>
      <c r="GM129">
        <f t="shared" si="71"/>
        <v>443.64</v>
      </c>
      <c r="GN129">
        <f t="shared" si="72"/>
        <v>443.64</v>
      </c>
      <c r="GO129">
        <f t="shared" si="73"/>
        <v>0</v>
      </c>
      <c r="GP129">
        <f t="shared" si="74"/>
        <v>0</v>
      </c>
      <c r="GR129">
        <v>0</v>
      </c>
      <c r="GS129">
        <v>3</v>
      </c>
      <c r="GT129">
        <v>0</v>
      </c>
      <c r="GU129" t="s">
        <v>4</v>
      </c>
      <c r="GV129">
        <f t="shared" si="75"/>
        <v>0</v>
      </c>
      <c r="GW129">
        <v>1</v>
      </c>
      <c r="GX129">
        <f t="shared" si="76"/>
        <v>0</v>
      </c>
      <c r="HA129">
        <v>0</v>
      </c>
      <c r="HB129">
        <v>0</v>
      </c>
      <c r="HC129">
        <f t="shared" si="77"/>
        <v>0</v>
      </c>
      <c r="IK129">
        <v>0</v>
      </c>
    </row>
    <row r="130" spans="1:245" x14ac:dyDescent="0.25">
      <c r="A130">
        <v>18</v>
      </c>
      <c r="B130">
        <v>1</v>
      </c>
      <c r="C130">
        <v>133</v>
      </c>
      <c r="E130" t="s">
        <v>175</v>
      </c>
      <c r="F130" t="s">
        <v>141</v>
      </c>
      <c r="G130" t="s">
        <v>142</v>
      </c>
      <c r="H130" t="s">
        <v>31</v>
      </c>
      <c r="I130">
        <f>I129*J130</f>
        <v>3.91296</v>
      </c>
      <c r="J130">
        <v>1.2</v>
      </c>
      <c r="O130">
        <f t="shared" si="43"/>
        <v>216.23</v>
      </c>
      <c r="P130">
        <f t="shared" si="44"/>
        <v>216.23</v>
      </c>
      <c r="Q130">
        <f t="shared" si="45"/>
        <v>0</v>
      </c>
      <c r="R130">
        <f t="shared" si="46"/>
        <v>0</v>
      </c>
      <c r="S130">
        <f t="shared" si="47"/>
        <v>0</v>
      </c>
      <c r="T130">
        <f t="shared" si="48"/>
        <v>0</v>
      </c>
      <c r="U130">
        <f t="shared" si="49"/>
        <v>0</v>
      </c>
      <c r="V130">
        <f t="shared" si="50"/>
        <v>0</v>
      </c>
      <c r="W130">
        <f t="shared" si="51"/>
        <v>0</v>
      </c>
      <c r="X130">
        <f t="shared" si="52"/>
        <v>0</v>
      </c>
      <c r="Y130">
        <f t="shared" si="53"/>
        <v>0</v>
      </c>
      <c r="AA130">
        <v>68346973</v>
      </c>
      <c r="AB130">
        <f t="shared" si="54"/>
        <v>55.26</v>
      </c>
      <c r="AC130">
        <f t="shared" si="55"/>
        <v>55.26</v>
      </c>
      <c r="AD130">
        <f>ROUND((((ET130)-(EU130))+AE130),6)</f>
        <v>0</v>
      </c>
      <c r="AE130">
        <f>ROUND((EU130),6)</f>
        <v>0</v>
      </c>
      <c r="AF130">
        <f>ROUND((EV130),6)</f>
        <v>0</v>
      </c>
      <c r="AG130">
        <f t="shared" si="56"/>
        <v>0</v>
      </c>
      <c r="AH130">
        <f>(EW130)</f>
        <v>0</v>
      </c>
      <c r="AI130">
        <f>(EX130)</f>
        <v>0</v>
      </c>
      <c r="AJ130">
        <f t="shared" si="57"/>
        <v>0</v>
      </c>
      <c r="AK130">
        <v>55.26</v>
      </c>
      <c r="AL130">
        <v>55.26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  <c r="AS130">
        <v>0</v>
      </c>
      <c r="AT130">
        <v>116</v>
      </c>
      <c r="AU130">
        <v>64</v>
      </c>
      <c r="AV130">
        <v>1</v>
      </c>
      <c r="AW130">
        <v>1</v>
      </c>
      <c r="AZ130">
        <v>1</v>
      </c>
      <c r="BA130">
        <v>1</v>
      </c>
      <c r="BB130">
        <v>1</v>
      </c>
      <c r="BC130">
        <v>1</v>
      </c>
      <c r="BD130" t="s">
        <v>4</v>
      </c>
      <c r="BE130" t="s">
        <v>4</v>
      </c>
      <c r="BF130" t="s">
        <v>4</v>
      </c>
      <c r="BG130" t="s">
        <v>4</v>
      </c>
      <c r="BH130">
        <v>3</v>
      </c>
      <c r="BI130">
        <v>1</v>
      </c>
      <c r="BJ130" t="s">
        <v>143</v>
      </c>
      <c r="BM130">
        <v>11001</v>
      </c>
      <c r="BN130">
        <v>0</v>
      </c>
      <c r="BO130" t="s">
        <v>4</v>
      </c>
      <c r="BP130">
        <v>0</v>
      </c>
      <c r="BQ130">
        <v>2</v>
      </c>
      <c r="BR130">
        <v>0</v>
      </c>
      <c r="BS130">
        <v>1</v>
      </c>
      <c r="BT130">
        <v>1</v>
      </c>
      <c r="BU130">
        <v>1</v>
      </c>
      <c r="BV130">
        <v>1</v>
      </c>
      <c r="BW130">
        <v>1</v>
      </c>
      <c r="BX130">
        <v>1</v>
      </c>
      <c r="BY130" t="s">
        <v>4</v>
      </c>
      <c r="BZ130">
        <v>129</v>
      </c>
      <c r="CA130">
        <v>75</v>
      </c>
      <c r="CE130">
        <v>0</v>
      </c>
      <c r="CF130">
        <v>0</v>
      </c>
      <c r="CG130">
        <v>0</v>
      </c>
      <c r="CM130">
        <v>0</v>
      </c>
      <c r="CN130" t="s">
        <v>4</v>
      </c>
      <c r="CO130">
        <v>0</v>
      </c>
      <c r="CP130">
        <f t="shared" si="58"/>
        <v>216.23</v>
      </c>
      <c r="CQ130">
        <f t="shared" si="59"/>
        <v>55.26</v>
      </c>
      <c r="CR130">
        <f t="shared" si="60"/>
        <v>0</v>
      </c>
      <c r="CS130">
        <f t="shared" si="61"/>
        <v>0</v>
      </c>
      <c r="CT130">
        <f t="shared" si="62"/>
        <v>0</v>
      </c>
      <c r="CU130">
        <f t="shared" si="63"/>
        <v>0</v>
      </c>
      <c r="CV130">
        <f t="shared" si="64"/>
        <v>0</v>
      </c>
      <c r="CW130">
        <f t="shared" si="65"/>
        <v>0</v>
      </c>
      <c r="CX130">
        <f t="shared" si="66"/>
        <v>0</v>
      </c>
      <c r="CY130">
        <f t="shared" si="67"/>
        <v>0</v>
      </c>
      <c r="CZ130">
        <f t="shared" si="68"/>
        <v>0</v>
      </c>
      <c r="DC130" t="s">
        <v>4</v>
      </c>
      <c r="DD130" t="s">
        <v>4</v>
      </c>
      <c r="DE130" t="s">
        <v>4</v>
      </c>
      <c r="DF130" t="s">
        <v>4</v>
      </c>
      <c r="DG130" t="s">
        <v>4</v>
      </c>
      <c r="DH130" t="s">
        <v>4</v>
      </c>
      <c r="DI130" t="s">
        <v>4</v>
      </c>
      <c r="DJ130" t="s">
        <v>4</v>
      </c>
      <c r="DK130" t="s">
        <v>4</v>
      </c>
      <c r="DL130" t="s">
        <v>4</v>
      </c>
      <c r="DM130" t="s">
        <v>4</v>
      </c>
      <c r="DN130">
        <v>0</v>
      </c>
      <c r="DO130">
        <v>0</v>
      </c>
      <c r="DP130">
        <v>1</v>
      </c>
      <c r="DQ130">
        <v>1</v>
      </c>
      <c r="DU130">
        <v>1007</v>
      </c>
      <c r="DV130" t="s">
        <v>31</v>
      </c>
      <c r="DW130" t="s">
        <v>31</v>
      </c>
      <c r="DX130">
        <v>1</v>
      </c>
      <c r="EE130">
        <v>64675068</v>
      </c>
      <c r="EF130">
        <v>2</v>
      </c>
      <c r="EG130" t="s">
        <v>22</v>
      </c>
      <c r="EH130">
        <v>0</v>
      </c>
      <c r="EI130" t="s">
        <v>4</v>
      </c>
      <c r="EJ130">
        <v>1</v>
      </c>
      <c r="EK130">
        <v>11001</v>
      </c>
      <c r="EL130" t="s">
        <v>116</v>
      </c>
      <c r="EM130" t="s">
        <v>117</v>
      </c>
      <c r="EO130" t="s">
        <v>4</v>
      </c>
      <c r="EQ130">
        <v>0</v>
      </c>
      <c r="ER130">
        <v>55.26</v>
      </c>
      <c r="ES130">
        <v>55.26</v>
      </c>
      <c r="ET130">
        <v>0</v>
      </c>
      <c r="EU130">
        <v>0</v>
      </c>
      <c r="EV130">
        <v>0</v>
      </c>
      <c r="EW130">
        <v>0</v>
      </c>
      <c r="EX130">
        <v>0</v>
      </c>
      <c r="FQ130">
        <v>0</v>
      </c>
      <c r="FR130">
        <f t="shared" si="69"/>
        <v>0</v>
      </c>
      <c r="FS130">
        <v>0</v>
      </c>
      <c r="FT130" t="s">
        <v>26</v>
      </c>
      <c r="FU130" t="s">
        <v>27</v>
      </c>
      <c r="FX130">
        <v>116.1</v>
      </c>
      <c r="FY130">
        <v>63.75</v>
      </c>
      <c r="GA130" t="s">
        <v>4</v>
      </c>
      <c r="GD130">
        <v>1</v>
      </c>
      <c r="GF130">
        <v>-35545874</v>
      </c>
      <c r="GG130">
        <v>2</v>
      </c>
      <c r="GH130">
        <v>1</v>
      </c>
      <c r="GI130">
        <v>-2</v>
      </c>
      <c r="GJ130">
        <v>0</v>
      </c>
      <c r="GK130">
        <v>0</v>
      </c>
      <c r="GL130">
        <f t="shared" si="70"/>
        <v>0</v>
      </c>
      <c r="GM130">
        <f t="shared" si="71"/>
        <v>216.23</v>
      </c>
      <c r="GN130">
        <f t="shared" si="72"/>
        <v>216.23</v>
      </c>
      <c r="GO130">
        <f t="shared" si="73"/>
        <v>0</v>
      </c>
      <c r="GP130">
        <f t="shared" si="74"/>
        <v>0</v>
      </c>
      <c r="GR130">
        <v>0</v>
      </c>
      <c r="GS130">
        <v>3</v>
      </c>
      <c r="GT130">
        <v>0</v>
      </c>
      <c r="GU130" t="s">
        <v>4</v>
      </c>
      <c r="GV130">
        <f t="shared" si="75"/>
        <v>0</v>
      </c>
      <c r="GW130">
        <v>1</v>
      </c>
      <c r="GX130">
        <f t="shared" si="76"/>
        <v>0</v>
      </c>
      <c r="HA130">
        <v>0</v>
      </c>
      <c r="HB130">
        <v>0</v>
      </c>
      <c r="HC130">
        <f t="shared" si="77"/>
        <v>0</v>
      </c>
      <c r="IK130">
        <v>0</v>
      </c>
    </row>
    <row r="131" spans="1:245" x14ac:dyDescent="0.25">
      <c r="A131">
        <v>17</v>
      </c>
      <c r="B131">
        <v>1</v>
      </c>
      <c r="C131">
        <f>ROW(SmtRes!A139)</f>
        <v>139</v>
      </c>
      <c r="D131">
        <f>ROW(EtalonRes!A144)</f>
        <v>144</v>
      </c>
      <c r="E131" t="s">
        <v>176</v>
      </c>
      <c r="F131" t="s">
        <v>145</v>
      </c>
      <c r="G131" t="s">
        <v>177</v>
      </c>
      <c r="H131" t="s">
        <v>107</v>
      </c>
      <c r="I131">
        <f>ROUND(10.19/100,9)</f>
        <v>0.1019</v>
      </c>
      <c r="J131">
        <v>0</v>
      </c>
      <c r="O131">
        <f t="shared" si="43"/>
        <v>460.24</v>
      </c>
      <c r="P131">
        <f t="shared" si="44"/>
        <v>348.83</v>
      </c>
      <c r="Q131">
        <f t="shared" si="45"/>
        <v>27.63</v>
      </c>
      <c r="R131">
        <f t="shared" si="46"/>
        <v>3.09</v>
      </c>
      <c r="S131">
        <f t="shared" si="47"/>
        <v>83.78</v>
      </c>
      <c r="T131">
        <f t="shared" si="48"/>
        <v>0</v>
      </c>
      <c r="U131">
        <f t="shared" si="49"/>
        <v>9.3396445000000003</v>
      </c>
      <c r="V131">
        <f t="shared" si="50"/>
        <v>0.30697375000000005</v>
      </c>
      <c r="W131">
        <f t="shared" si="51"/>
        <v>0</v>
      </c>
      <c r="X131">
        <f t="shared" si="52"/>
        <v>100.77</v>
      </c>
      <c r="Y131">
        <f t="shared" si="53"/>
        <v>55.6</v>
      </c>
      <c r="AA131">
        <v>68346973</v>
      </c>
      <c r="AB131">
        <f t="shared" si="54"/>
        <v>4516.4665000000005</v>
      </c>
      <c r="AC131">
        <f t="shared" si="55"/>
        <v>3423.22</v>
      </c>
      <c r="AD131">
        <f>ROUND(((((ET131*1.25))-((EU131*1.25)))+AE131),6)</f>
        <v>271.10000000000002</v>
      </c>
      <c r="AE131">
        <f>ROUND(((EU131*1.25)),6)</f>
        <v>30.3</v>
      </c>
      <c r="AF131">
        <f>ROUND(((EV131*1.15)),6)</f>
        <v>822.14649999999995</v>
      </c>
      <c r="AG131">
        <f t="shared" si="56"/>
        <v>0</v>
      </c>
      <c r="AH131">
        <f>((EW131*1.15))</f>
        <v>91.655000000000001</v>
      </c>
      <c r="AI131">
        <f>((EX131*1.25))</f>
        <v>3.0125000000000002</v>
      </c>
      <c r="AJ131">
        <f t="shared" si="57"/>
        <v>0</v>
      </c>
      <c r="AK131">
        <v>4355.01</v>
      </c>
      <c r="AL131">
        <v>3423.22</v>
      </c>
      <c r="AM131">
        <v>216.88</v>
      </c>
      <c r="AN131">
        <v>24.24</v>
      </c>
      <c r="AO131">
        <v>714.91</v>
      </c>
      <c r="AP131">
        <v>0</v>
      </c>
      <c r="AQ131">
        <v>79.7</v>
      </c>
      <c r="AR131">
        <v>2.41</v>
      </c>
      <c r="AS131">
        <v>0</v>
      </c>
      <c r="AT131">
        <v>116</v>
      </c>
      <c r="AU131">
        <v>64</v>
      </c>
      <c r="AV131">
        <v>1</v>
      </c>
      <c r="AW131">
        <v>1</v>
      </c>
      <c r="AZ131">
        <v>1</v>
      </c>
      <c r="BA131">
        <v>1</v>
      </c>
      <c r="BB131">
        <v>1</v>
      </c>
      <c r="BC131">
        <v>1</v>
      </c>
      <c r="BD131" t="s">
        <v>4</v>
      </c>
      <c r="BE131" t="s">
        <v>4</v>
      </c>
      <c r="BF131" t="s">
        <v>4</v>
      </c>
      <c r="BG131" t="s">
        <v>4</v>
      </c>
      <c r="BH131">
        <v>0</v>
      </c>
      <c r="BI131">
        <v>1</v>
      </c>
      <c r="BJ131" t="s">
        <v>147</v>
      </c>
      <c r="BM131">
        <v>11001</v>
      </c>
      <c r="BN131">
        <v>0</v>
      </c>
      <c r="BO131" t="s">
        <v>4</v>
      </c>
      <c r="BP131">
        <v>0</v>
      </c>
      <c r="BQ131">
        <v>2</v>
      </c>
      <c r="BR131">
        <v>0</v>
      </c>
      <c r="BS131">
        <v>1</v>
      </c>
      <c r="BT131">
        <v>1</v>
      </c>
      <c r="BU131">
        <v>1</v>
      </c>
      <c r="BV131">
        <v>1</v>
      </c>
      <c r="BW131">
        <v>1</v>
      </c>
      <c r="BX131">
        <v>1</v>
      </c>
      <c r="BY131" t="s">
        <v>4</v>
      </c>
      <c r="BZ131">
        <v>129</v>
      </c>
      <c r="CA131">
        <v>75</v>
      </c>
      <c r="CE131">
        <v>0</v>
      </c>
      <c r="CF131">
        <v>0</v>
      </c>
      <c r="CG131">
        <v>0</v>
      </c>
      <c r="CM131">
        <v>0</v>
      </c>
      <c r="CN131" t="s">
        <v>19</v>
      </c>
      <c r="CO131">
        <v>0</v>
      </c>
      <c r="CP131">
        <f t="shared" si="58"/>
        <v>460.24</v>
      </c>
      <c r="CQ131">
        <f t="shared" si="59"/>
        <v>3423.22</v>
      </c>
      <c r="CR131">
        <f t="shared" si="60"/>
        <v>271.10000000000002</v>
      </c>
      <c r="CS131">
        <f t="shared" si="61"/>
        <v>30.3</v>
      </c>
      <c r="CT131">
        <f t="shared" si="62"/>
        <v>822.14649999999995</v>
      </c>
      <c r="CU131">
        <f t="shared" si="63"/>
        <v>0</v>
      </c>
      <c r="CV131">
        <f t="shared" si="64"/>
        <v>91.655000000000001</v>
      </c>
      <c r="CW131">
        <f t="shared" si="65"/>
        <v>3.0125000000000002</v>
      </c>
      <c r="CX131">
        <f t="shared" si="66"/>
        <v>0</v>
      </c>
      <c r="CY131">
        <f t="shared" si="67"/>
        <v>100.7692</v>
      </c>
      <c r="CZ131">
        <f t="shared" si="68"/>
        <v>55.596800000000002</v>
      </c>
      <c r="DC131" t="s">
        <v>4</v>
      </c>
      <c r="DD131" t="s">
        <v>4</v>
      </c>
      <c r="DE131" t="s">
        <v>20</v>
      </c>
      <c r="DF131" t="s">
        <v>20</v>
      </c>
      <c r="DG131" t="s">
        <v>21</v>
      </c>
      <c r="DH131" t="s">
        <v>4</v>
      </c>
      <c r="DI131" t="s">
        <v>21</v>
      </c>
      <c r="DJ131" t="s">
        <v>20</v>
      </c>
      <c r="DK131" t="s">
        <v>4</v>
      </c>
      <c r="DL131" t="s">
        <v>4</v>
      </c>
      <c r="DM131" t="s">
        <v>4</v>
      </c>
      <c r="DN131">
        <v>0</v>
      </c>
      <c r="DO131">
        <v>0</v>
      </c>
      <c r="DP131">
        <v>1</v>
      </c>
      <c r="DQ131">
        <v>1</v>
      </c>
      <c r="DU131">
        <v>1005</v>
      </c>
      <c r="DV131" t="s">
        <v>107</v>
      </c>
      <c r="DW131" t="s">
        <v>107</v>
      </c>
      <c r="DX131">
        <v>100</v>
      </c>
      <c r="EE131">
        <v>64675068</v>
      </c>
      <c r="EF131">
        <v>2</v>
      </c>
      <c r="EG131" t="s">
        <v>22</v>
      </c>
      <c r="EH131">
        <v>0</v>
      </c>
      <c r="EI131" t="s">
        <v>4</v>
      </c>
      <c r="EJ131">
        <v>1</v>
      </c>
      <c r="EK131">
        <v>11001</v>
      </c>
      <c r="EL131" t="s">
        <v>116</v>
      </c>
      <c r="EM131" t="s">
        <v>117</v>
      </c>
      <c r="EO131" t="s">
        <v>25</v>
      </c>
      <c r="EQ131">
        <v>0</v>
      </c>
      <c r="ER131">
        <v>4355.01</v>
      </c>
      <c r="ES131">
        <v>3423.22</v>
      </c>
      <c r="ET131">
        <v>216.88</v>
      </c>
      <c r="EU131">
        <v>24.24</v>
      </c>
      <c r="EV131">
        <v>714.91</v>
      </c>
      <c r="EW131">
        <v>79.7</v>
      </c>
      <c r="EX131">
        <v>2.41</v>
      </c>
      <c r="EY131">
        <v>0</v>
      </c>
      <c r="FQ131">
        <v>0</v>
      </c>
      <c r="FR131">
        <f t="shared" si="69"/>
        <v>0</v>
      </c>
      <c r="FS131">
        <v>0</v>
      </c>
      <c r="FT131" t="s">
        <v>26</v>
      </c>
      <c r="FU131" t="s">
        <v>27</v>
      </c>
      <c r="FX131">
        <v>116.1</v>
      </c>
      <c r="FY131">
        <v>63.75</v>
      </c>
      <c r="GA131" t="s">
        <v>4</v>
      </c>
      <c r="GD131">
        <v>1</v>
      </c>
      <c r="GF131">
        <v>1622650974</v>
      </c>
      <c r="GG131">
        <v>2</v>
      </c>
      <c r="GH131">
        <v>1</v>
      </c>
      <c r="GI131">
        <v>-2</v>
      </c>
      <c r="GJ131">
        <v>0</v>
      </c>
      <c r="GK131">
        <v>0</v>
      </c>
      <c r="GL131">
        <f t="shared" si="70"/>
        <v>0</v>
      </c>
      <c r="GM131">
        <f t="shared" si="71"/>
        <v>616.61</v>
      </c>
      <c r="GN131">
        <f t="shared" si="72"/>
        <v>616.61</v>
      </c>
      <c r="GO131">
        <f t="shared" si="73"/>
        <v>0</v>
      </c>
      <c r="GP131">
        <f t="shared" si="74"/>
        <v>0</v>
      </c>
      <c r="GR131">
        <v>0</v>
      </c>
      <c r="GS131">
        <v>3</v>
      </c>
      <c r="GT131">
        <v>0</v>
      </c>
      <c r="GU131" t="s">
        <v>4</v>
      </c>
      <c r="GV131">
        <f t="shared" si="75"/>
        <v>0</v>
      </c>
      <c r="GW131">
        <v>1</v>
      </c>
      <c r="GX131">
        <f t="shared" si="76"/>
        <v>0</v>
      </c>
      <c r="HA131">
        <v>0</v>
      </c>
      <c r="HB131">
        <v>0</v>
      </c>
      <c r="HC131">
        <f t="shared" si="77"/>
        <v>0</v>
      </c>
      <c r="IK131">
        <v>0</v>
      </c>
    </row>
    <row r="132" spans="1:245" x14ac:dyDescent="0.25">
      <c r="A132">
        <v>18</v>
      </c>
      <c r="B132">
        <v>1</v>
      </c>
      <c r="C132">
        <v>138</v>
      </c>
      <c r="E132" t="s">
        <v>178</v>
      </c>
      <c r="F132" t="s">
        <v>141</v>
      </c>
      <c r="G132" t="s">
        <v>142</v>
      </c>
      <c r="H132" t="s">
        <v>31</v>
      </c>
      <c r="I132">
        <f>I131*J132</f>
        <v>0.16303999999999999</v>
      </c>
      <c r="J132">
        <v>1.5999999999999999</v>
      </c>
      <c r="O132">
        <f t="shared" si="43"/>
        <v>9.01</v>
      </c>
      <c r="P132">
        <f t="shared" si="44"/>
        <v>9.01</v>
      </c>
      <c r="Q132">
        <f t="shared" si="45"/>
        <v>0</v>
      </c>
      <c r="R132">
        <f t="shared" si="46"/>
        <v>0</v>
      </c>
      <c r="S132">
        <f t="shared" si="47"/>
        <v>0</v>
      </c>
      <c r="T132">
        <f t="shared" si="48"/>
        <v>0</v>
      </c>
      <c r="U132">
        <f t="shared" si="49"/>
        <v>0</v>
      </c>
      <c r="V132">
        <f t="shared" si="50"/>
        <v>0</v>
      </c>
      <c r="W132">
        <f t="shared" si="51"/>
        <v>0</v>
      </c>
      <c r="X132">
        <f t="shared" si="52"/>
        <v>0</v>
      </c>
      <c r="Y132">
        <f t="shared" si="53"/>
        <v>0</v>
      </c>
      <c r="AA132">
        <v>68346973</v>
      </c>
      <c r="AB132">
        <f t="shared" si="54"/>
        <v>55.26</v>
      </c>
      <c r="AC132">
        <f t="shared" si="55"/>
        <v>55.26</v>
      </c>
      <c r="AD132">
        <f>ROUND((((ET132)-(EU132))+AE132),6)</f>
        <v>0</v>
      </c>
      <c r="AE132">
        <f>ROUND((EU132),6)</f>
        <v>0</v>
      </c>
      <c r="AF132">
        <f>ROUND((EV132),6)</f>
        <v>0</v>
      </c>
      <c r="AG132">
        <f t="shared" si="56"/>
        <v>0</v>
      </c>
      <c r="AH132">
        <f>(EW132)</f>
        <v>0</v>
      </c>
      <c r="AI132">
        <f>(EX132)</f>
        <v>0</v>
      </c>
      <c r="AJ132">
        <f t="shared" si="57"/>
        <v>0</v>
      </c>
      <c r="AK132">
        <v>55.26</v>
      </c>
      <c r="AL132">
        <v>55.26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  <c r="AS132">
        <v>0</v>
      </c>
      <c r="AT132">
        <v>116</v>
      </c>
      <c r="AU132">
        <v>64</v>
      </c>
      <c r="AV132">
        <v>1</v>
      </c>
      <c r="AW132">
        <v>1</v>
      </c>
      <c r="AZ132">
        <v>1</v>
      </c>
      <c r="BA132">
        <v>1</v>
      </c>
      <c r="BB132">
        <v>1</v>
      </c>
      <c r="BC132">
        <v>1</v>
      </c>
      <c r="BD132" t="s">
        <v>4</v>
      </c>
      <c r="BE132" t="s">
        <v>4</v>
      </c>
      <c r="BF132" t="s">
        <v>4</v>
      </c>
      <c r="BG132" t="s">
        <v>4</v>
      </c>
      <c r="BH132">
        <v>3</v>
      </c>
      <c r="BI132">
        <v>1</v>
      </c>
      <c r="BJ132" t="s">
        <v>143</v>
      </c>
      <c r="BM132">
        <v>11001</v>
      </c>
      <c r="BN132">
        <v>0</v>
      </c>
      <c r="BO132" t="s">
        <v>4</v>
      </c>
      <c r="BP132">
        <v>0</v>
      </c>
      <c r="BQ132">
        <v>2</v>
      </c>
      <c r="BR132">
        <v>0</v>
      </c>
      <c r="BS132">
        <v>1</v>
      </c>
      <c r="BT132">
        <v>1</v>
      </c>
      <c r="BU132">
        <v>1</v>
      </c>
      <c r="BV132">
        <v>1</v>
      </c>
      <c r="BW132">
        <v>1</v>
      </c>
      <c r="BX132">
        <v>1</v>
      </c>
      <c r="BY132" t="s">
        <v>4</v>
      </c>
      <c r="BZ132">
        <v>129</v>
      </c>
      <c r="CA132">
        <v>75</v>
      </c>
      <c r="CE132">
        <v>0</v>
      </c>
      <c r="CF132">
        <v>0</v>
      </c>
      <c r="CG132">
        <v>0</v>
      </c>
      <c r="CM132">
        <v>0</v>
      </c>
      <c r="CN132" t="s">
        <v>4</v>
      </c>
      <c r="CO132">
        <v>0</v>
      </c>
      <c r="CP132">
        <f t="shared" si="58"/>
        <v>9.01</v>
      </c>
      <c r="CQ132">
        <f t="shared" si="59"/>
        <v>55.26</v>
      </c>
      <c r="CR132">
        <f t="shared" si="60"/>
        <v>0</v>
      </c>
      <c r="CS132">
        <f t="shared" si="61"/>
        <v>0</v>
      </c>
      <c r="CT132">
        <f t="shared" si="62"/>
        <v>0</v>
      </c>
      <c r="CU132">
        <f t="shared" si="63"/>
        <v>0</v>
      </c>
      <c r="CV132">
        <f t="shared" si="64"/>
        <v>0</v>
      </c>
      <c r="CW132">
        <f t="shared" si="65"/>
        <v>0</v>
      </c>
      <c r="CX132">
        <f t="shared" si="66"/>
        <v>0</v>
      </c>
      <c r="CY132">
        <f t="shared" si="67"/>
        <v>0</v>
      </c>
      <c r="CZ132">
        <f t="shared" si="68"/>
        <v>0</v>
      </c>
      <c r="DC132" t="s">
        <v>4</v>
      </c>
      <c r="DD132" t="s">
        <v>4</v>
      </c>
      <c r="DE132" t="s">
        <v>4</v>
      </c>
      <c r="DF132" t="s">
        <v>4</v>
      </c>
      <c r="DG132" t="s">
        <v>4</v>
      </c>
      <c r="DH132" t="s">
        <v>4</v>
      </c>
      <c r="DI132" t="s">
        <v>4</v>
      </c>
      <c r="DJ132" t="s">
        <v>4</v>
      </c>
      <c r="DK132" t="s">
        <v>4</v>
      </c>
      <c r="DL132" t="s">
        <v>4</v>
      </c>
      <c r="DM132" t="s">
        <v>4</v>
      </c>
      <c r="DN132">
        <v>0</v>
      </c>
      <c r="DO132">
        <v>0</v>
      </c>
      <c r="DP132">
        <v>1</v>
      </c>
      <c r="DQ132">
        <v>1</v>
      </c>
      <c r="DU132">
        <v>1007</v>
      </c>
      <c r="DV132" t="s">
        <v>31</v>
      </c>
      <c r="DW132" t="s">
        <v>31</v>
      </c>
      <c r="DX132">
        <v>1</v>
      </c>
      <c r="EE132">
        <v>64675068</v>
      </c>
      <c r="EF132">
        <v>2</v>
      </c>
      <c r="EG132" t="s">
        <v>22</v>
      </c>
      <c r="EH132">
        <v>0</v>
      </c>
      <c r="EI132" t="s">
        <v>4</v>
      </c>
      <c r="EJ132">
        <v>1</v>
      </c>
      <c r="EK132">
        <v>11001</v>
      </c>
      <c r="EL132" t="s">
        <v>116</v>
      </c>
      <c r="EM132" t="s">
        <v>117</v>
      </c>
      <c r="EO132" t="s">
        <v>4</v>
      </c>
      <c r="EQ132">
        <v>0</v>
      </c>
      <c r="ER132">
        <v>55.26</v>
      </c>
      <c r="ES132">
        <v>55.26</v>
      </c>
      <c r="ET132">
        <v>0</v>
      </c>
      <c r="EU132">
        <v>0</v>
      </c>
      <c r="EV132">
        <v>0</v>
      </c>
      <c r="EW132">
        <v>0</v>
      </c>
      <c r="EX132">
        <v>0</v>
      </c>
      <c r="FQ132">
        <v>0</v>
      </c>
      <c r="FR132">
        <f t="shared" si="69"/>
        <v>0</v>
      </c>
      <c r="FS132">
        <v>0</v>
      </c>
      <c r="FT132" t="s">
        <v>26</v>
      </c>
      <c r="FU132" t="s">
        <v>27</v>
      </c>
      <c r="FX132">
        <v>116.1</v>
      </c>
      <c r="FY132">
        <v>63.75</v>
      </c>
      <c r="GA132" t="s">
        <v>4</v>
      </c>
      <c r="GD132">
        <v>1</v>
      </c>
      <c r="GF132">
        <v>-35545874</v>
      </c>
      <c r="GG132">
        <v>2</v>
      </c>
      <c r="GH132">
        <v>1</v>
      </c>
      <c r="GI132">
        <v>-2</v>
      </c>
      <c r="GJ132">
        <v>0</v>
      </c>
      <c r="GK132">
        <v>0</v>
      </c>
      <c r="GL132">
        <f t="shared" si="70"/>
        <v>0</v>
      </c>
      <c r="GM132">
        <f t="shared" si="71"/>
        <v>9.01</v>
      </c>
      <c r="GN132">
        <f t="shared" si="72"/>
        <v>9.01</v>
      </c>
      <c r="GO132">
        <f t="shared" si="73"/>
        <v>0</v>
      </c>
      <c r="GP132">
        <f t="shared" si="74"/>
        <v>0</v>
      </c>
      <c r="GR132">
        <v>0</v>
      </c>
      <c r="GS132">
        <v>3</v>
      </c>
      <c r="GT132">
        <v>0</v>
      </c>
      <c r="GU132" t="s">
        <v>4</v>
      </c>
      <c r="GV132">
        <f t="shared" si="75"/>
        <v>0</v>
      </c>
      <c r="GW132">
        <v>1</v>
      </c>
      <c r="GX132">
        <f t="shared" si="76"/>
        <v>0</v>
      </c>
      <c r="HA132">
        <v>0</v>
      </c>
      <c r="HB132">
        <v>0</v>
      </c>
      <c r="HC132">
        <f t="shared" si="77"/>
        <v>0</v>
      </c>
      <c r="IK132">
        <v>0</v>
      </c>
    </row>
    <row r="133" spans="1:245" x14ac:dyDescent="0.25">
      <c r="A133">
        <v>18</v>
      </c>
      <c r="B133">
        <v>1</v>
      </c>
      <c r="C133">
        <v>139</v>
      </c>
      <c r="E133" t="s">
        <v>179</v>
      </c>
      <c r="F133" t="s">
        <v>156</v>
      </c>
      <c r="G133" t="s">
        <v>157</v>
      </c>
      <c r="H133" t="s">
        <v>31</v>
      </c>
      <c r="I133">
        <f>I131*J133</f>
        <v>-1.7119200000000001</v>
      </c>
      <c r="J133">
        <v>-16.8</v>
      </c>
      <c r="O133">
        <f t="shared" si="43"/>
        <v>-348.2</v>
      </c>
      <c r="P133">
        <f t="shared" si="44"/>
        <v>-348.2</v>
      </c>
      <c r="Q133">
        <f t="shared" si="45"/>
        <v>0</v>
      </c>
      <c r="R133">
        <f t="shared" si="46"/>
        <v>0</v>
      </c>
      <c r="S133">
        <f t="shared" si="47"/>
        <v>0</v>
      </c>
      <c r="T133">
        <f t="shared" si="48"/>
        <v>0</v>
      </c>
      <c r="U133">
        <f t="shared" si="49"/>
        <v>0</v>
      </c>
      <c r="V133">
        <f t="shared" si="50"/>
        <v>0</v>
      </c>
      <c r="W133">
        <f t="shared" si="51"/>
        <v>0</v>
      </c>
      <c r="X133">
        <f t="shared" si="52"/>
        <v>0</v>
      </c>
      <c r="Y133">
        <f t="shared" si="53"/>
        <v>0</v>
      </c>
      <c r="AA133">
        <v>68346973</v>
      </c>
      <c r="AB133">
        <f t="shared" si="54"/>
        <v>203.4</v>
      </c>
      <c r="AC133">
        <f t="shared" si="55"/>
        <v>203.4</v>
      </c>
      <c r="AD133">
        <f>ROUND((((ET133)-(EU133))+AE133),6)</f>
        <v>0</v>
      </c>
      <c r="AE133">
        <f>ROUND((EU133),6)</f>
        <v>0</v>
      </c>
      <c r="AF133">
        <f>ROUND((EV133),6)</f>
        <v>0</v>
      </c>
      <c r="AG133">
        <f t="shared" si="56"/>
        <v>0</v>
      </c>
      <c r="AH133">
        <f>(EW133)</f>
        <v>0</v>
      </c>
      <c r="AI133">
        <f>(EX133)</f>
        <v>0</v>
      </c>
      <c r="AJ133">
        <f t="shared" si="57"/>
        <v>0</v>
      </c>
      <c r="AK133">
        <v>203.4</v>
      </c>
      <c r="AL133">
        <v>203.4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  <c r="AS133">
        <v>0</v>
      </c>
      <c r="AT133">
        <v>116</v>
      </c>
      <c r="AU133">
        <v>64</v>
      </c>
      <c r="AV133">
        <v>1</v>
      </c>
      <c r="AW133">
        <v>1</v>
      </c>
      <c r="AZ133">
        <v>1</v>
      </c>
      <c r="BA133">
        <v>1</v>
      </c>
      <c r="BB133">
        <v>1</v>
      </c>
      <c r="BC133">
        <v>1</v>
      </c>
      <c r="BD133" t="s">
        <v>4</v>
      </c>
      <c r="BE133" t="s">
        <v>4</v>
      </c>
      <c r="BF133" t="s">
        <v>4</v>
      </c>
      <c r="BG133" t="s">
        <v>4</v>
      </c>
      <c r="BH133">
        <v>3</v>
      </c>
      <c r="BI133">
        <v>1</v>
      </c>
      <c r="BJ133" t="s">
        <v>158</v>
      </c>
      <c r="BM133">
        <v>11001</v>
      </c>
      <c r="BN133">
        <v>0</v>
      </c>
      <c r="BO133" t="s">
        <v>4</v>
      </c>
      <c r="BP133">
        <v>0</v>
      </c>
      <c r="BQ133">
        <v>2</v>
      </c>
      <c r="BR133">
        <v>1</v>
      </c>
      <c r="BS133">
        <v>1</v>
      </c>
      <c r="BT133">
        <v>1</v>
      </c>
      <c r="BU133">
        <v>1</v>
      </c>
      <c r="BV133">
        <v>1</v>
      </c>
      <c r="BW133">
        <v>1</v>
      </c>
      <c r="BX133">
        <v>1</v>
      </c>
      <c r="BY133" t="s">
        <v>4</v>
      </c>
      <c r="BZ133">
        <v>129</v>
      </c>
      <c r="CA133">
        <v>75</v>
      </c>
      <c r="CE133">
        <v>0</v>
      </c>
      <c r="CF133">
        <v>0</v>
      </c>
      <c r="CG133">
        <v>0</v>
      </c>
      <c r="CM133">
        <v>0</v>
      </c>
      <c r="CN133" t="s">
        <v>4</v>
      </c>
      <c r="CO133">
        <v>0</v>
      </c>
      <c r="CP133">
        <f t="shared" si="58"/>
        <v>-348.2</v>
      </c>
      <c r="CQ133">
        <f t="shared" si="59"/>
        <v>203.4</v>
      </c>
      <c r="CR133">
        <f t="shared" si="60"/>
        <v>0</v>
      </c>
      <c r="CS133">
        <f t="shared" si="61"/>
        <v>0</v>
      </c>
      <c r="CT133">
        <f t="shared" si="62"/>
        <v>0</v>
      </c>
      <c r="CU133">
        <f t="shared" si="63"/>
        <v>0</v>
      </c>
      <c r="CV133">
        <f t="shared" si="64"/>
        <v>0</v>
      </c>
      <c r="CW133">
        <f t="shared" si="65"/>
        <v>0</v>
      </c>
      <c r="CX133">
        <f t="shared" si="66"/>
        <v>0</v>
      </c>
      <c r="CY133">
        <f t="shared" si="67"/>
        <v>0</v>
      </c>
      <c r="CZ133">
        <f t="shared" si="68"/>
        <v>0</v>
      </c>
      <c r="DC133" t="s">
        <v>4</v>
      </c>
      <c r="DD133" t="s">
        <v>4</v>
      </c>
      <c r="DE133" t="s">
        <v>4</v>
      </c>
      <c r="DF133" t="s">
        <v>4</v>
      </c>
      <c r="DG133" t="s">
        <v>4</v>
      </c>
      <c r="DH133" t="s">
        <v>4</v>
      </c>
      <c r="DI133" t="s">
        <v>4</v>
      </c>
      <c r="DJ133" t="s">
        <v>4</v>
      </c>
      <c r="DK133" t="s">
        <v>4</v>
      </c>
      <c r="DL133" t="s">
        <v>4</v>
      </c>
      <c r="DM133" t="s">
        <v>4</v>
      </c>
      <c r="DN133">
        <v>0</v>
      </c>
      <c r="DO133">
        <v>0</v>
      </c>
      <c r="DP133">
        <v>1</v>
      </c>
      <c r="DQ133">
        <v>1</v>
      </c>
      <c r="DU133">
        <v>1007</v>
      </c>
      <c r="DV133" t="s">
        <v>31</v>
      </c>
      <c r="DW133" t="s">
        <v>31</v>
      </c>
      <c r="DX133">
        <v>1</v>
      </c>
      <c r="EE133">
        <v>64675068</v>
      </c>
      <c r="EF133">
        <v>2</v>
      </c>
      <c r="EG133" t="s">
        <v>22</v>
      </c>
      <c r="EH133">
        <v>0</v>
      </c>
      <c r="EI133" t="s">
        <v>4</v>
      </c>
      <c r="EJ133">
        <v>1</v>
      </c>
      <c r="EK133">
        <v>11001</v>
      </c>
      <c r="EL133" t="s">
        <v>116</v>
      </c>
      <c r="EM133" t="s">
        <v>117</v>
      </c>
      <c r="EO133" t="s">
        <v>4</v>
      </c>
      <c r="EQ133">
        <v>32768</v>
      </c>
      <c r="ER133">
        <v>203.4</v>
      </c>
      <c r="ES133">
        <v>203.4</v>
      </c>
      <c r="ET133">
        <v>0</v>
      </c>
      <c r="EU133">
        <v>0</v>
      </c>
      <c r="EV133">
        <v>0</v>
      </c>
      <c r="EW133">
        <v>0</v>
      </c>
      <c r="EX133">
        <v>0</v>
      </c>
      <c r="FQ133">
        <v>0</v>
      </c>
      <c r="FR133">
        <f t="shared" si="69"/>
        <v>0</v>
      </c>
      <c r="FS133">
        <v>0</v>
      </c>
      <c r="FT133" t="s">
        <v>26</v>
      </c>
      <c r="FU133" t="s">
        <v>27</v>
      </c>
      <c r="FX133">
        <v>116.1</v>
      </c>
      <c r="FY133">
        <v>63.75</v>
      </c>
      <c r="GA133" t="s">
        <v>4</v>
      </c>
      <c r="GD133">
        <v>1</v>
      </c>
      <c r="GF133">
        <v>-1869051633</v>
      </c>
      <c r="GG133">
        <v>2</v>
      </c>
      <c r="GH133">
        <v>1</v>
      </c>
      <c r="GI133">
        <v>-2</v>
      </c>
      <c r="GJ133">
        <v>0</v>
      </c>
      <c r="GK133">
        <v>0</v>
      </c>
      <c r="GL133">
        <f t="shared" si="70"/>
        <v>0</v>
      </c>
      <c r="GM133">
        <f t="shared" si="71"/>
        <v>-348.2</v>
      </c>
      <c r="GN133">
        <f t="shared" si="72"/>
        <v>-348.2</v>
      </c>
      <c r="GO133">
        <f t="shared" si="73"/>
        <v>0</v>
      </c>
      <c r="GP133">
        <f t="shared" si="74"/>
        <v>0</v>
      </c>
      <c r="GR133">
        <v>0</v>
      </c>
      <c r="GS133">
        <v>3</v>
      </c>
      <c r="GT133">
        <v>0</v>
      </c>
      <c r="GU133" t="s">
        <v>4</v>
      </c>
      <c r="GV133">
        <f t="shared" si="75"/>
        <v>0</v>
      </c>
      <c r="GW133">
        <v>1</v>
      </c>
      <c r="GX133">
        <f t="shared" si="76"/>
        <v>0</v>
      </c>
      <c r="HA133">
        <v>0</v>
      </c>
      <c r="HB133">
        <v>0</v>
      </c>
      <c r="HC133">
        <f t="shared" si="77"/>
        <v>0</v>
      </c>
      <c r="IK133">
        <v>0</v>
      </c>
    </row>
    <row r="134" spans="1:245" x14ac:dyDescent="0.25">
      <c r="A134">
        <v>17</v>
      </c>
      <c r="B134">
        <v>1</v>
      </c>
      <c r="C134">
        <f>ROW(SmtRes!A146)</f>
        <v>146</v>
      </c>
      <c r="D134">
        <f>ROW(EtalonRes!A151)</f>
        <v>151</v>
      </c>
      <c r="E134" t="s">
        <v>180</v>
      </c>
      <c r="F134" t="s">
        <v>137</v>
      </c>
      <c r="G134" t="s">
        <v>181</v>
      </c>
      <c r="H134" t="s">
        <v>31</v>
      </c>
      <c r="I134">
        <f>ROUND(0.32*15.7,9)</f>
        <v>5.024</v>
      </c>
      <c r="J134">
        <v>0</v>
      </c>
      <c r="O134">
        <f t="shared" si="43"/>
        <v>343.14</v>
      </c>
      <c r="P134">
        <f t="shared" si="44"/>
        <v>1.86</v>
      </c>
      <c r="Q134">
        <f t="shared" si="45"/>
        <v>171.07</v>
      </c>
      <c r="R134">
        <f t="shared" si="46"/>
        <v>18.899999999999999</v>
      </c>
      <c r="S134">
        <f t="shared" si="47"/>
        <v>170.21</v>
      </c>
      <c r="T134">
        <f t="shared" si="48"/>
        <v>0</v>
      </c>
      <c r="U134">
        <f t="shared" si="49"/>
        <v>19.701616000000001</v>
      </c>
      <c r="V134">
        <f t="shared" si="50"/>
        <v>1.8839999999999999</v>
      </c>
      <c r="W134">
        <f t="shared" si="51"/>
        <v>0</v>
      </c>
      <c r="X134">
        <f t="shared" si="52"/>
        <v>219.37</v>
      </c>
      <c r="Y134">
        <f t="shared" si="53"/>
        <v>121.03</v>
      </c>
      <c r="AA134">
        <v>68346973</v>
      </c>
      <c r="AB134">
        <f t="shared" si="54"/>
        <v>68.299000000000007</v>
      </c>
      <c r="AC134">
        <f t="shared" si="55"/>
        <v>0.37</v>
      </c>
      <c r="AD134">
        <f>ROUND(((((ET134*1.25))-((EU134*1.25)))+AE134),6)</f>
        <v>34.049999999999997</v>
      </c>
      <c r="AE134">
        <f>ROUND(((EU134*1.25)),6)</f>
        <v>3.7625000000000002</v>
      </c>
      <c r="AF134">
        <f>ROUND(((EV134*1.15)),6)</f>
        <v>33.878999999999998</v>
      </c>
      <c r="AG134">
        <f t="shared" si="56"/>
        <v>0</v>
      </c>
      <c r="AH134">
        <f>((EW134*1.15))</f>
        <v>3.9215</v>
      </c>
      <c r="AI134">
        <f>((EX134*1.25))</f>
        <v>0.375</v>
      </c>
      <c r="AJ134">
        <f t="shared" si="57"/>
        <v>0</v>
      </c>
      <c r="AK134">
        <v>57.07</v>
      </c>
      <c r="AL134">
        <v>0.37</v>
      </c>
      <c r="AM134">
        <v>27.24</v>
      </c>
      <c r="AN134">
        <v>3.01</v>
      </c>
      <c r="AO134">
        <v>29.46</v>
      </c>
      <c r="AP134">
        <v>0</v>
      </c>
      <c r="AQ134">
        <v>3.41</v>
      </c>
      <c r="AR134">
        <v>0.3</v>
      </c>
      <c r="AS134">
        <v>0</v>
      </c>
      <c r="AT134">
        <v>116</v>
      </c>
      <c r="AU134">
        <v>64</v>
      </c>
      <c r="AV134">
        <v>1</v>
      </c>
      <c r="AW134">
        <v>1</v>
      </c>
      <c r="AZ134">
        <v>1</v>
      </c>
      <c r="BA134">
        <v>1</v>
      </c>
      <c r="BB134">
        <v>1</v>
      </c>
      <c r="BC134">
        <v>1</v>
      </c>
      <c r="BD134" t="s">
        <v>4</v>
      </c>
      <c r="BE134" t="s">
        <v>4</v>
      </c>
      <c r="BF134" t="s">
        <v>4</v>
      </c>
      <c r="BG134" t="s">
        <v>4</v>
      </c>
      <c r="BH134">
        <v>0</v>
      </c>
      <c r="BI134">
        <v>1</v>
      </c>
      <c r="BJ134" t="s">
        <v>139</v>
      </c>
      <c r="BM134">
        <v>11001</v>
      </c>
      <c r="BN134">
        <v>0</v>
      </c>
      <c r="BO134" t="s">
        <v>4</v>
      </c>
      <c r="BP134">
        <v>0</v>
      </c>
      <c r="BQ134">
        <v>2</v>
      </c>
      <c r="BR134">
        <v>0</v>
      </c>
      <c r="BS134">
        <v>1</v>
      </c>
      <c r="BT134">
        <v>1</v>
      </c>
      <c r="BU134">
        <v>1</v>
      </c>
      <c r="BV134">
        <v>1</v>
      </c>
      <c r="BW134">
        <v>1</v>
      </c>
      <c r="BX134">
        <v>1</v>
      </c>
      <c r="BY134" t="s">
        <v>4</v>
      </c>
      <c r="BZ134">
        <v>129</v>
      </c>
      <c r="CA134">
        <v>75</v>
      </c>
      <c r="CE134">
        <v>0</v>
      </c>
      <c r="CF134">
        <v>0</v>
      </c>
      <c r="CG134">
        <v>0</v>
      </c>
      <c r="CM134">
        <v>0</v>
      </c>
      <c r="CN134" t="s">
        <v>19</v>
      </c>
      <c r="CO134">
        <v>0</v>
      </c>
      <c r="CP134">
        <f t="shared" si="58"/>
        <v>343.14</v>
      </c>
      <c r="CQ134">
        <f t="shared" si="59"/>
        <v>0.37</v>
      </c>
      <c r="CR134">
        <f t="shared" si="60"/>
        <v>34.049999999999997</v>
      </c>
      <c r="CS134">
        <f t="shared" si="61"/>
        <v>3.7625000000000002</v>
      </c>
      <c r="CT134">
        <f t="shared" si="62"/>
        <v>33.878999999999998</v>
      </c>
      <c r="CU134">
        <f t="shared" si="63"/>
        <v>0</v>
      </c>
      <c r="CV134">
        <f t="shared" si="64"/>
        <v>3.9215</v>
      </c>
      <c r="CW134">
        <f t="shared" si="65"/>
        <v>0.375</v>
      </c>
      <c r="CX134">
        <f t="shared" si="66"/>
        <v>0</v>
      </c>
      <c r="CY134">
        <f t="shared" si="67"/>
        <v>219.36760000000001</v>
      </c>
      <c r="CZ134">
        <f t="shared" si="68"/>
        <v>121.03040000000001</v>
      </c>
      <c r="DC134" t="s">
        <v>4</v>
      </c>
      <c r="DD134" t="s">
        <v>4</v>
      </c>
      <c r="DE134" t="s">
        <v>20</v>
      </c>
      <c r="DF134" t="s">
        <v>20</v>
      </c>
      <c r="DG134" t="s">
        <v>21</v>
      </c>
      <c r="DH134" t="s">
        <v>4</v>
      </c>
      <c r="DI134" t="s">
        <v>21</v>
      </c>
      <c r="DJ134" t="s">
        <v>20</v>
      </c>
      <c r="DK134" t="s">
        <v>4</v>
      </c>
      <c r="DL134" t="s">
        <v>4</v>
      </c>
      <c r="DM134" t="s">
        <v>4</v>
      </c>
      <c r="DN134">
        <v>0</v>
      </c>
      <c r="DO134">
        <v>0</v>
      </c>
      <c r="DP134">
        <v>1</v>
      </c>
      <c r="DQ134">
        <v>1</v>
      </c>
      <c r="DU134">
        <v>1007</v>
      </c>
      <c r="DV134" t="s">
        <v>31</v>
      </c>
      <c r="DW134" t="s">
        <v>31</v>
      </c>
      <c r="DX134">
        <v>1</v>
      </c>
      <c r="EE134">
        <v>64675068</v>
      </c>
      <c r="EF134">
        <v>2</v>
      </c>
      <c r="EG134" t="s">
        <v>22</v>
      </c>
      <c r="EH134">
        <v>0</v>
      </c>
      <c r="EI134" t="s">
        <v>4</v>
      </c>
      <c r="EJ134">
        <v>1</v>
      </c>
      <c r="EK134">
        <v>11001</v>
      </c>
      <c r="EL134" t="s">
        <v>116</v>
      </c>
      <c r="EM134" t="s">
        <v>117</v>
      </c>
      <c r="EO134" t="s">
        <v>25</v>
      </c>
      <c r="EQ134">
        <v>0</v>
      </c>
      <c r="ER134">
        <v>57.07</v>
      </c>
      <c r="ES134">
        <v>0.37</v>
      </c>
      <c r="ET134">
        <v>27.24</v>
      </c>
      <c r="EU134">
        <v>3.01</v>
      </c>
      <c r="EV134">
        <v>29.46</v>
      </c>
      <c r="EW134">
        <v>3.41</v>
      </c>
      <c r="EX134">
        <v>0.3</v>
      </c>
      <c r="EY134">
        <v>0</v>
      </c>
      <c r="FQ134">
        <v>0</v>
      </c>
      <c r="FR134">
        <f t="shared" si="69"/>
        <v>0</v>
      </c>
      <c r="FS134">
        <v>0</v>
      </c>
      <c r="FT134" t="s">
        <v>26</v>
      </c>
      <c r="FU134" t="s">
        <v>27</v>
      </c>
      <c r="FX134">
        <v>116.1</v>
      </c>
      <c r="FY134">
        <v>63.75</v>
      </c>
      <c r="GA134" t="s">
        <v>4</v>
      </c>
      <c r="GD134">
        <v>1</v>
      </c>
      <c r="GF134">
        <v>922586541</v>
      </c>
      <c r="GG134">
        <v>2</v>
      </c>
      <c r="GH134">
        <v>1</v>
      </c>
      <c r="GI134">
        <v>-2</v>
      </c>
      <c r="GJ134">
        <v>0</v>
      </c>
      <c r="GK134">
        <v>0</v>
      </c>
      <c r="GL134">
        <f t="shared" si="70"/>
        <v>0</v>
      </c>
      <c r="GM134">
        <f t="shared" si="71"/>
        <v>683.54</v>
      </c>
      <c r="GN134">
        <f t="shared" si="72"/>
        <v>683.54</v>
      </c>
      <c r="GO134">
        <f t="shared" si="73"/>
        <v>0</v>
      </c>
      <c r="GP134">
        <f t="shared" si="74"/>
        <v>0</v>
      </c>
      <c r="GR134">
        <v>0</v>
      </c>
      <c r="GS134">
        <v>3</v>
      </c>
      <c r="GT134">
        <v>0</v>
      </c>
      <c r="GU134" t="s">
        <v>4</v>
      </c>
      <c r="GV134">
        <f t="shared" si="75"/>
        <v>0</v>
      </c>
      <c r="GW134">
        <v>1</v>
      </c>
      <c r="GX134">
        <f t="shared" si="76"/>
        <v>0</v>
      </c>
      <c r="HA134">
        <v>0</v>
      </c>
      <c r="HB134">
        <v>0</v>
      </c>
      <c r="HC134">
        <f t="shared" si="77"/>
        <v>0</v>
      </c>
      <c r="IK134">
        <v>0</v>
      </c>
    </row>
    <row r="135" spans="1:245" x14ac:dyDescent="0.25">
      <c r="A135">
        <v>18</v>
      </c>
      <c r="B135">
        <v>1</v>
      </c>
      <c r="C135">
        <v>146</v>
      </c>
      <c r="E135" t="s">
        <v>182</v>
      </c>
      <c r="F135" t="s">
        <v>141</v>
      </c>
      <c r="G135" t="s">
        <v>142</v>
      </c>
      <c r="H135" t="s">
        <v>31</v>
      </c>
      <c r="I135">
        <f>I134*J135</f>
        <v>6.0288000000000013</v>
      </c>
      <c r="J135">
        <v>1.2000000000000002</v>
      </c>
      <c r="O135">
        <f t="shared" si="43"/>
        <v>333.15</v>
      </c>
      <c r="P135">
        <f t="shared" si="44"/>
        <v>333.15</v>
      </c>
      <c r="Q135">
        <f t="shared" si="45"/>
        <v>0</v>
      </c>
      <c r="R135">
        <f t="shared" si="46"/>
        <v>0</v>
      </c>
      <c r="S135">
        <f t="shared" si="47"/>
        <v>0</v>
      </c>
      <c r="T135">
        <f t="shared" si="48"/>
        <v>0</v>
      </c>
      <c r="U135">
        <f t="shared" si="49"/>
        <v>0</v>
      </c>
      <c r="V135">
        <f t="shared" si="50"/>
        <v>0</v>
      </c>
      <c r="W135">
        <f t="shared" si="51"/>
        <v>0</v>
      </c>
      <c r="X135">
        <f t="shared" si="52"/>
        <v>0</v>
      </c>
      <c r="Y135">
        <f t="shared" si="53"/>
        <v>0</v>
      </c>
      <c r="AA135">
        <v>68346973</v>
      </c>
      <c r="AB135">
        <f t="shared" si="54"/>
        <v>55.26</v>
      </c>
      <c r="AC135">
        <f t="shared" si="55"/>
        <v>55.26</v>
      </c>
      <c r="AD135">
        <f>ROUND((((ET135)-(EU135))+AE135),6)</f>
        <v>0</v>
      </c>
      <c r="AE135">
        <f>ROUND((EU135),6)</f>
        <v>0</v>
      </c>
      <c r="AF135">
        <f>ROUND((EV135),6)</f>
        <v>0</v>
      </c>
      <c r="AG135">
        <f t="shared" si="56"/>
        <v>0</v>
      </c>
      <c r="AH135">
        <f>(EW135)</f>
        <v>0</v>
      </c>
      <c r="AI135">
        <f>(EX135)</f>
        <v>0</v>
      </c>
      <c r="AJ135">
        <f t="shared" si="57"/>
        <v>0</v>
      </c>
      <c r="AK135">
        <v>55.26</v>
      </c>
      <c r="AL135">
        <v>55.26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  <c r="AS135">
        <v>0</v>
      </c>
      <c r="AT135">
        <v>116</v>
      </c>
      <c r="AU135">
        <v>64</v>
      </c>
      <c r="AV135">
        <v>1</v>
      </c>
      <c r="AW135">
        <v>1</v>
      </c>
      <c r="AZ135">
        <v>1</v>
      </c>
      <c r="BA135">
        <v>1</v>
      </c>
      <c r="BB135">
        <v>1</v>
      </c>
      <c r="BC135">
        <v>1</v>
      </c>
      <c r="BD135" t="s">
        <v>4</v>
      </c>
      <c r="BE135" t="s">
        <v>4</v>
      </c>
      <c r="BF135" t="s">
        <v>4</v>
      </c>
      <c r="BG135" t="s">
        <v>4</v>
      </c>
      <c r="BH135">
        <v>3</v>
      </c>
      <c r="BI135">
        <v>1</v>
      </c>
      <c r="BJ135" t="s">
        <v>143</v>
      </c>
      <c r="BM135">
        <v>11001</v>
      </c>
      <c r="BN135">
        <v>0</v>
      </c>
      <c r="BO135" t="s">
        <v>4</v>
      </c>
      <c r="BP135">
        <v>0</v>
      </c>
      <c r="BQ135">
        <v>2</v>
      </c>
      <c r="BR135">
        <v>0</v>
      </c>
      <c r="BS135">
        <v>1</v>
      </c>
      <c r="BT135">
        <v>1</v>
      </c>
      <c r="BU135">
        <v>1</v>
      </c>
      <c r="BV135">
        <v>1</v>
      </c>
      <c r="BW135">
        <v>1</v>
      </c>
      <c r="BX135">
        <v>1</v>
      </c>
      <c r="BY135" t="s">
        <v>4</v>
      </c>
      <c r="BZ135">
        <v>129</v>
      </c>
      <c r="CA135">
        <v>75</v>
      </c>
      <c r="CE135">
        <v>0</v>
      </c>
      <c r="CF135">
        <v>0</v>
      </c>
      <c r="CG135">
        <v>0</v>
      </c>
      <c r="CM135">
        <v>0</v>
      </c>
      <c r="CN135" t="s">
        <v>4</v>
      </c>
      <c r="CO135">
        <v>0</v>
      </c>
      <c r="CP135">
        <f t="shared" si="58"/>
        <v>333.15</v>
      </c>
      <c r="CQ135">
        <f t="shared" si="59"/>
        <v>55.26</v>
      </c>
      <c r="CR135">
        <f t="shared" si="60"/>
        <v>0</v>
      </c>
      <c r="CS135">
        <f t="shared" si="61"/>
        <v>0</v>
      </c>
      <c r="CT135">
        <f t="shared" si="62"/>
        <v>0</v>
      </c>
      <c r="CU135">
        <f t="shared" si="63"/>
        <v>0</v>
      </c>
      <c r="CV135">
        <f t="shared" si="64"/>
        <v>0</v>
      </c>
      <c r="CW135">
        <f t="shared" si="65"/>
        <v>0</v>
      </c>
      <c r="CX135">
        <f t="shared" si="66"/>
        <v>0</v>
      </c>
      <c r="CY135">
        <f t="shared" si="67"/>
        <v>0</v>
      </c>
      <c r="CZ135">
        <f t="shared" si="68"/>
        <v>0</v>
      </c>
      <c r="DC135" t="s">
        <v>4</v>
      </c>
      <c r="DD135" t="s">
        <v>4</v>
      </c>
      <c r="DE135" t="s">
        <v>4</v>
      </c>
      <c r="DF135" t="s">
        <v>4</v>
      </c>
      <c r="DG135" t="s">
        <v>4</v>
      </c>
      <c r="DH135" t="s">
        <v>4</v>
      </c>
      <c r="DI135" t="s">
        <v>4</v>
      </c>
      <c r="DJ135" t="s">
        <v>4</v>
      </c>
      <c r="DK135" t="s">
        <v>4</v>
      </c>
      <c r="DL135" t="s">
        <v>4</v>
      </c>
      <c r="DM135" t="s">
        <v>4</v>
      </c>
      <c r="DN135">
        <v>0</v>
      </c>
      <c r="DO135">
        <v>0</v>
      </c>
      <c r="DP135">
        <v>1</v>
      </c>
      <c r="DQ135">
        <v>1</v>
      </c>
      <c r="DU135">
        <v>1007</v>
      </c>
      <c r="DV135" t="s">
        <v>31</v>
      </c>
      <c r="DW135" t="s">
        <v>31</v>
      </c>
      <c r="DX135">
        <v>1</v>
      </c>
      <c r="EE135">
        <v>64675068</v>
      </c>
      <c r="EF135">
        <v>2</v>
      </c>
      <c r="EG135" t="s">
        <v>22</v>
      </c>
      <c r="EH135">
        <v>0</v>
      </c>
      <c r="EI135" t="s">
        <v>4</v>
      </c>
      <c r="EJ135">
        <v>1</v>
      </c>
      <c r="EK135">
        <v>11001</v>
      </c>
      <c r="EL135" t="s">
        <v>116</v>
      </c>
      <c r="EM135" t="s">
        <v>117</v>
      </c>
      <c r="EO135" t="s">
        <v>4</v>
      </c>
      <c r="EQ135">
        <v>0</v>
      </c>
      <c r="ER135">
        <v>55.26</v>
      </c>
      <c r="ES135">
        <v>55.26</v>
      </c>
      <c r="ET135">
        <v>0</v>
      </c>
      <c r="EU135">
        <v>0</v>
      </c>
      <c r="EV135">
        <v>0</v>
      </c>
      <c r="EW135">
        <v>0</v>
      </c>
      <c r="EX135">
        <v>0</v>
      </c>
      <c r="FQ135">
        <v>0</v>
      </c>
      <c r="FR135">
        <f t="shared" si="69"/>
        <v>0</v>
      </c>
      <c r="FS135">
        <v>0</v>
      </c>
      <c r="FT135" t="s">
        <v>26</v>
      </c>
      <c r="FU135" t="s">
        <v>27</v>
      </c>
      <c r="FX135">
        <v>116.1</v>
      </c>
      <c r="FY135">
        <v>63.75</v>
      </c>
      <c r="GA135" t="s">
        <v>4</v>
      </c>
      <c r="GD135">
        <v>1</v>
      </c>
      <c r="GF135">
        <v>-35545874</v>
      </c>
      <c r="GG135">
        <v>2</v>
      </c>
      <c r="GH135">
        <v>1</v>
      </c>
      <c r="GI135">
        <v>-2</v>
      </c>
      <c r="GJ135">
        <v>0</v>
      </c>
      <c r="GK135">
        <v>0</v>
      </c>
      <c r="GL135">
        <f t="shared" si="70"/>
        <v>0</v>
      </c>
      <c r="GM135">
        <f t="shared" si="71"/>
        <v>333.15</v>
      </c>
      <c r="GN135">
        <f t="shared" si="72"/>
        <v>333.15</v>
      </c>
      <c r="GO135">
        <f t="shared" si="73"/>
        <v>0</v>
      </c>
      <c r="GP135">
        <f t="shared" si="74"/>
        <v>0</v>
      </c>
      <c r="GR135">
        <v>0</v>
      </c>
      <c r="GS135">
        <v>3</v>
      </c>
      <c r="GT135">
        <v>0</v>
      </c>
      <c r="GU135" t="s">
        <v>4</v>
      </c>
      <c r="GV135">
        <f t="shared" si="75"/>
        <v>0</v>
      </c>
      <c r="GW135">
        <v>1</v>
      </c>
      <c r="GX135">
        <f t="shared" si="76"/>
        <v>0</v>
      </c>
      <c r="HA135">
        <v>0</v>
      </c>
      <c r="HB135">
        <v>0</v>
      </c>
      <c r="HC135">
        <f t="shared" si="77"/>
        <v>0</v>
      </c>
      <c r="IK135">
        <v>0</v>
      </c>
    </row>
    <row r="136" spans="1:245" x14ac:dyDescent="0.25">
      <c r="A136">
        <v>17</v>
      </c>
      <c r="B136">
        <v>1</v>
      </c>
      <c r="C136">
        <f>ROW(SmtRes!A152)</f>
        <v>152</v>
      </c>
      <c r="D136">
        <f>ROW(EtalonRes!A158)</f>
        <v>158</v>
      </c>
      <c r="E136" t="s">
        <v>183</v>
      </c>
      <c r="F136" t="s">
        <v>145</v>
      </c>
      <c r="G136" t="s">
        <v>184</v>
      </c>
      <c r="H136" t="s">
        <v>107</v>
      </c>
      <c r="I136">
        <f>ROUND(15.7/100,9)</f>
        <v>0.157</v>
      </c>
      <c r="J136">
        <v>0</v>
      </c>
      <c r="O136">
        <f t="shared" si="43"/>
        <v>709.09</v>
      </c>
      <c r="P136">
        <f t="shared" si="44"/>
        <v>537.45000000000005</v>
      </c>
      <c r="Q136">
        <f t="shared" si="45"/>
        <v>42.56</v>
      </c>
      <c r="R136">
        <f t="shared" si="46"/>
        <v>4.76</v>
      </c>
      <c r="S136">
        <f t="shared" si="47"/>
        <v>129.08000000000001</v>
      </c>
      <c r="T136">
        <f t="shared" si="48"/>
        <v>0</v>
      </c>
      <c r="U136">
        <f t="shared" si="49"/>
        <v>14.389835</v>
      </c>
      <c r="V136">
        <f t="shared" si="50"/>
        <v>0.47296250000000001</v>
      </c>
      <c r="W136">
        <f t="shared" si="51"/>
        <v>0</v>
      </c>
      <c r="X136">
        <f t="shared" si="52"/>
        <v>155.25</v>
      </c>
      <c r="Y136">
        <f t="shared" si="53"/>
        <v>85.66</v>
      </c>
      <c r="AA136">
        <v>68346973</v>
      </c>
      <c r="AB136">
        <f t="shared" si="54"/>
        <v>4516.4665000000005</v>
      </c>
      <c r="AC136">
        <f t="shared" si="55"/>
        <v>3423.22</v>
      </c>
      <c r="AD136">
        <f>ROUND(((((ET136*1.25))-((EU136*1.25)))+AE136),6)</f>
        <v>271.10000000000002</v>
      </c>
      <c r="AE136">
        <f>ROUND(((EU136*1.25)),6)</f>
        <v>30.3</v>
      </c>
      <c r="AF136">
        <f>ROUND(((EV136*1.15)),6)</f>
        <v>822.14649999999995</v>
      </c>
      <c r="AG136">
        <f t="shared" si="56"/>
        <v>0</v>
      </c>
      <c r="AH136">
        <f>((EW136*1.15))</f>
        <v>91.655000000000001</v>
      </c>
      <c r="AI136">
        <f>((EX136*1.25))</f>
        <v>3.0125000000000002</v>
      </c>
      <c r="AJ136">
        <f t="shared" si="57"/>
        <v>0</v>
      </c>
      <c r="AK136">
        <v>4355.01</v>
      </c>
      <c r="AL136">
        <v>3423.22</v>
      </c>
      <c r="AM136">
        <v>216.88</v>
      </c>
      <c r="AN136">
        <v>24.24</v>
      </c>
      <c r="AO136">
        <v>714.91</v>
      </c>
      <c r="AP136">
        <v>0</v>
      </c>
      <c r="AQ136">
        <v>79.7</v>
      </c>
      <c r="AR136">
        <v>2.41</v>
      </c>
      <c r="AS136">
        <v>0</v>
      </c>
      <c r="AT136">
        <v>116</v>
      </c>
      <c r="AU136">
        <v>64</v>
      </c>
      <c r="AV136">
        <v>1</v>
      </c>
      <c r="AW136">
        <v>1</v>
      </c>
      <c r="AZ136">
        <v>1</v>
      </c>
      <c r="BA136">
        <v>1</v>
      </c>
      <c r="BB136">
        <v>1</v>
      </c>
      <c r="BC136">
        <v>1</v>
      </c>
      <c r="BD136" t="s">
        <v>4</v>
      </c>
      <c r="BE136" t="s">
        <v>4</v>
      </c>
      <c r="BF136" t="s">
        <v>4</v>
      </c>
      <c r="BG136" t="s">
        <v>4</v>
      </c>
      <c r="BH136">
        <v>0</v>
      </c>
      <c r="BI136">
        <v>1</v>
      </c>
      <c r="BJ136" t="s">
        <v>147</v>
      </c>
      <c r="BM136">
        <v>11001</v>
      </c>
      <c r="BN136">
        <v>0</v>
      </c>
      <c r="BO136" t="s">
        <v>4</v>
      </c>
      <c r="BP136">
        <v>0</v>
      </c>
      <c r="BQ136">
        <v>2</v>
      </c>
      <c r="BR136">
        <v>0</v>
      </c>
      <c r="BS136">
        <v>1</v>
      </c>
      <c r="BT136">
        <v>1</v>
      </c>
      <c r="BU136">
        <v>1</v>
      </c>
      <c r="BV136">
        <v>1</v>
      </c>
      <c r="BW136">
        <v>1</v>
      </c>
      <c r="BX136">
        <v>1</v>
      </c>
      <c r="BY136" t="s">
        <v>4</v>
      </c>
      <c r="BZ136">
        <v>129</v>
      </c>
      <c r="CA136">
        <v>75</v>
      </c>
      <c r="CE136">
        <v>0</v>
      </c>
      <c r="CF136">
        <v>0</v>
      </c>
      <c r="CG136">
        <v>0</v>
      </c>
      <c r="CM136">
        <v>0</v>
      </c>
      <c r="CN136" t="s">
        <v>19</v>
      </c>
      <c r="CO136">
        <v>0</v>
      </c>
      <c r="CP136">
        <f t="shared" si="58"/>
        <v>709.09</v>
      </c>
      <c r="CQ136">
        <f t="shared" si="59"/>
        <v>3423.22</v>
      </c>
      <c r="CR136">
        <f t="shared" si="60"/>
        <v>271.10000000000002</v>
      </c>
      <c r="CS136">
        <f t="shared" si="61"/>
        <v>30.3</v>
      </c>
      <c r="CT136">
        <f t="shared" si="62"/>
        <v>822.14649999999995</v>
      </c>
      <c r="CU136">
        <f t="shared" si="63"/>
        <v>0</v>
      </c>
      <c r="CV136">
        <f t="shared" si="64"/>
        <v>91.655000000000001</v>
      </c>
      <c r="CW136">
        <f t="shared" si="65"/>
        <v>3.0125000000000002</v>
      </c>
      <c r="CX136">
        <f t="shared" si="66"/>
        <v>0</v>
      </c>
      <c r="CY136">
        <f t="shared" si="67"/>
        <v>155.2544</v>
      </c>
      <c r="CZ136">
        <f t="shared" si="68"/>
        <v>85.657600000000002</v>
      </c>
      <c r="DC136" t="s">
        <v>4</v>
      </c>
      <c r="DD136" t="s">
        <v>4</v>
      </c>
      <c r="DE136" t="s">
        <v>20</v>
      </c>
      <c r="DF136" t="s">
        <v>20</v>
      </c>
      <c r="DG136" t="s">
        <v>21</v>
      </c>
      <c r="DH136" t="s">
        <v>4</v>
      </c>
      <c r="DI136" t="s">
        <v>21</v>
      </c>
      <c r="DJ136" t="s">
        <v>20</v>
      </c>
      <c r="DK136" t="s">
        <v>4</v>
      </c>
      <c r="DL136" t="s">
        <v>4</v>
      </c>
      <c r="DM136" t="s">
        <v>4</v>
      </c>
      <c r="DN136">
        <v>0</v>
      </c>
      <c r="DO136">
        <v>0</v>
      </c>
      <c r="DP136">
        <v>1</v>
      </c>
      <c r="DQ136">
        <v>1</v>
      </c>
      <c r="DU136">
        <v>1005</v>
      </c>
      <c r="DV136" t="s">
        <v>107</v>
      </c>
      <c r="DW136" t="s">
        <v>107</v>
      </c>
      <c r="DX136">
        <v>100</v>
      </c>
      <c r="EE136">
        <v>64675068</v>
      </c>
      <c r="EF136">
        <v>2</v>
      </c>
      <c r="EG136" t="s">
        <v>22</v>
      </c>
      <c r="EH136">
        <v>0</v>
      </c>
      <c r="EI136" t="s">
        <v>4</v>
      </c>
      <c r="EJ136">
        <v>1</v>
      </c>
      <c r="EK136">
        <v>11001</v>
      </c>
      <c r="EL136" t="s">
        <v>116</v>
      </c>
      <c r="EM136" t="s">
        <v>117</v>
      </c>
      <c r="EO136" t="s">
        <v>25</v>
      </c>
      <c r="EQ136">
        <v>0</v>
      </c>
      <c r="ER136">
        <v>4355.01</v>
      </c>
      <c r="ES136">
        <v>3423.22</v>
      </c>
      <c r="ET136">
        <v>216.88</v>
      </c>
      <c r="EU136">
        <v>24.24</v>
      </c>
      <c r="EV136">
        <v>714.91</v>
      </c>
      <c r="EW136">
        <v>79.7</v>
      </c>
      <c r="EX136">
        <v>2.41</v>
      </c>
      <c r="EY136">
        <v>0</v>
      </c>
      <c r="FQ136">
        <v>0</v>
      </c>
      <c r="FR136">
        <f t="shared" si="69"/>
        <v>0</v>
      </c>
      <c r="FS136">
        <v>0</v>
      </c>
      <c r="FT136" t="s">
        <v>26</v>
      </c>
      <c r="FU136" t="s">
        <v>27</v>
      </c>
      <c r="FX136">
        <v>116.1</v>
      </c>
      <c r="FY136">
        <v>63.75</v>
      </c>
      <c r="GA136" t="s">
        <v>4</v>
      </c>
      <c r="GD136">
        <v>1</v>
      </c>
      <c r="GF136">
        <v>928327810</v>
      </c>
      <c r="GG136">
        <v>2</v>
      </c>
      <c r="GH136">
        <v>1</v>
      </c>
      <c r="GI136">
        <v>-2</v>
      </c>
      <c r="GJ136">
        <v>0</v>
      </c>
      <c r="GK136">
        <v>0</v>
      </c>
      <c r="GL136">
        <f t="shared" si="70"/>
        <v>0</v>
      </c>
      <c r="GM136">
        <f t="shared" si="71"/>
        <v>950</v>
      </c>
      <c r="GN136">
        <f t="shared" si="72"/>
        <v>950</v>
      </c>
      <c r="GO136">
        <f t="shared" si="73"/>
        <v>0</v>
      </c>
      <c r="GP136">
        <f t="shared" si="74"/>
        <v>0</v>
      </c>
      <c r="GR136">
        <v>0</v>
      </c>
      <c r="GS136">
        <v>3</v>
      </c>
      <c r="GT136">
        <v>0</v>
      </c>
      <c r="GU136" t="s">
        <v>4</v>
      </c>
      <c r="GV136">
        <f t="shared" si="75"/>
        <v>0</v>
      </c>
      <c r="GW136">
        <v>1</v>
      </c>
      <c r="GX136">
        <f t="shared" si="76"/>
        <v>0</v>
      </c>
      <c r="HA136">
        <v>0</v>
      </c>
      <c r="HB136">
        <v>0</v>
      </c>
      <c r="HC136">
        <f t="shared" si="77"/>
        <v>0</v>
      </c>
      <c r="IK136">
        <v>0</v>
      </c>
    </row>
    <row r="137" spans="1:245" x14ac:dyDescent="0.25">
      <c r="A137">
        <v>18</v>
      </c>
      <c r="B137">
        <v>1</v>
      </c>
      <c r="C137">
        <v>151</v>
      </c>
      <c r="E137" t="s">
        <v>185</v>
      </c>
      <c r="F137" t="s">
        <v>141</v>
      </c>
      <c r="G137" t="s">
        <v>142</v>
      </c>
      <c r="H137" t="s">
        <v>31</v>
      </c>
      <c r="I137">
        <f>I136*J137</f>
        <v>0.25119999999999998</v>
      </c>
      <c r="J137">
        <v>1.5999999999999999</v>
      </c>
      <c r="O137">
        <f t="shared" si="43"/>
        <v>13.88</v>
      </c>
      <c r="P137">
        <f t="shared" si="44"/>
        <v>13.88</v>
      </c>
      <c r="Q137">
        <f t="shared" si="45"/>
        <v>0</v>
      </c>
      <c r="R137">
        <f t="shared" si="46"/>
        <v>0</v>
      </c>
      <c r="S137">
        <f t="shared" si="47"/>
        <v>0</v>
      </c>
      <c r="T137">
        <f t="shared" si="48"/>
        <v>0</v>
      </c>
      <c r="U137">
        <f t="shared" si="49"/>
        <v>0</v>
      </c>
      <c r="V137">
        <f t="shared" si="50"/>
        <v>0</v>
      </c>
      <c r="W137">
        <f t="shared" si="51"/>
        <v>0</v>
      </c>
      <c r="X137">
        <f t="shared" si="52"/>
        <v>0</v>
      </c>
      <c r="Y137">
        <f t="shared" si="53"/>
        <v>0</v>
      </c>
      <c r="AA137">
        <v>68346973</v>
      </c>
      <c r="AB137">
        <f t="shared" si="54"/>
        <v>55.26</v>
      </c>
      <c r="AC137">
        <f t="shared" si="55"/>
        <v>55.26</v>
      </c>
      <c r="AD137">
        <f>ROUND((((ET137)-(EU137))+AE137),6)</f>
        <v>0</v>
      </c>
      <c r="AE137">
        <f>ROUND((EU137),6)</f>
        <v>0</v>
      </c>
      <c r="AF137">
        <f>ROUND((EV137),6)</f>
        <v>0</v>
      </c>
      <c r="AG137">
        <f t="shared" si="56"/>
        <v>0</v>
      </c>
      <c r="AH137">
        <f>(EW137)</f>
        <v>0</v>
      </c>
      <c r="AI137">
        <f>(EX137)</f>
        <v>0</v>
      </c>
      <c r="AJ137">
        <f t="shared" si="57"/>
        <v>0</v>
      </c>
      <c r="AK137">
        <v>55.26</v>
      </c>
      <c r="AL137">
        <v>55.26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  <c r="AS137">
        <v>0</v>
      </c>
      <c r="AT137">
        <v>116</v>
      </c>
      <c r="AU137">
        <v>64</v>
      </c>
      <c r="AV137">
        <v>1</v>
      </c>
      <c r="AW137">
        <v>1</v>
      </c>
      <c r="AZ137">
        <v>1</v>
      </c>
      <c r="BA137">
        <v>1</v>
      </c>
      <c r="BB137">
        <v>1</v>
      </c>
      <c r="BC137">
        <v>1</v>
      </c>
      <c r="BD137" t="s">
        <v>4</v>
      </c>
      <c r="BE137" t="s">
        <v>4</v>
      </c>
      <c r="BF137" t="s">
        <v>4</v>
      </c>
      <c r="BG137" t="s">
        <v>4</v>
      </c>
      <c r="BH137">
        <v>3</v>
      </c>
      <c r="BI137">
        <v>1</v>
      </c>
      <c r="BJ137" t="s">
        <v>143</v>
      </c>
      <c r="BM137">
        <v>11001</v>
      </c>
      <c r="BN137">
        <v>0</v>
      </c>
      <c r="BO137" t="s">
        <v>4</v>
      </c>
      <c r="BP137">
        <v>0</v>
      </c>
      <c r="BQ137">
        <v>2</v>
      </c>
      <c r="BR137">
        <v>0</v>
      </c>
      <c r="BS137">
        <v>1</v>
      </c>
      <c r="BT137">
        <v>1</v>
      </c>
      <c r="BU137">
        <v>1</v>
      </c>
      <c r="BV137">
        <v>1</v>
      </c>
      <c r="BW137">
        <v>1</v>
      </c>
      <c r="BX137">
        <v>1</v>
      </c>
      <c r="BY137" t="s">
        <v>4</v>
      </c>
      <c r="BZ137">
        <v>129</v>
      </c>
      <c r="CA137">
        <v>75</v>
      </c>
      <c r="CE137">
        <v>0</v>
      </c>
      <c r="CF137">
        <v>0</v>
      </c>
      <c r="CG137">
        <v>0</v>
      </c>
      <c r="CM137">
        <v>0</v>
      </c>
      <c r="CN137" t="s">
        <v>4</v>
      </c>
      <c r="CO137">
        <v>0</v>
      </c>
      <c r="CP137">
        <f t="shared" si="58"/>
        <v>13.88</v>
      </c>
      <c r="CQ137">
        <f t="shared" si="59"/>
        <v>55.26</v>
      </c>
      <c r="CR137">
        <f t="shared" si="60"/>
        <v>0</v>
      </c>
      <c r="CS137">
        <f t="shared" si="61"/>
        <v>0</v>
      </c>
      <c r="CT137">
        <f t="shared" si="62"/>
        <v>0</v>
      </c>
      <c r="CU137">
        <f t="shared" si="63"/>
        <v>0</v>
      </c>
      <c r="CV137">
        <f t="shared" si="64"/>
        <v>0</v>
      </c>
      <c r="CW137">
        <f t="shared" si="65"/>
        <v>0</v>
      </c>
      <c r="CX137">
        <f t="shared" si="66"/>
        <v>0</v>
      </c>
      <c r="CY137">
        <f t="shared" si="67"/>
        <v>0</v>
      </c>
      <c r="CZ137">
        <f t="shared" si="68"/>
        <v>0</v>
      </c>
      <c r="DC137" t="s">
        <v>4</v>
      </c>
      <c r="DD137" t="s">
        <v>4</v>
      </c>
      <c r="DE137" t="s">
        <v>4</v>
      </c>
      <c r="DF137" t="s">
        <v>4</v>
      </c>
      <c r="DG137" t="s">
        <v>4</v>
      </c>
      <c r="DH137" t="s">
        <v>4</v>
      </c>
      <c r="DI137" t="s">
        <v>4</v>
      </c>
      <c r="DJ137" t="s">
        <v>4</v>
      </c>
      <c r="DK137" t="s">
        <v>4</v>
      </c>
      <c r="DL137" t="s">
        <v>4</v>
      </c>
      <c r="DM137" t="s">
        <v>4</v>
      </c>
      <c r="DN137">
        <v>0</v>
      </c>
      <c r="DO137">
        <v>0</v>
      </c>
      <c r="DP137">
        <v>1</v>
      </c>
      <c r="DQ137">
        <v>1</v>
      </c>
      <c r="DU137">
        <v>1007</v>
      </c>
      <c r="DV137" t="s">
        <v>31</v>
      </c>
      <c r="DW137" t="s">
        <v>31</v>
      </c>
      <c r="DX137">
        <v>1</v>
      </c>
      <c r="EE137">
        <v>64675068</v>
      </c>
      <c r="EF137">
        <v>2</v>
      </c>
      <c r="EG137" t="s">
        <v>22</v>
      </c>
      <c r="EH137">
        <v>0</v>
      </c>
      <c r="EI137" t="s">
        <v>4</v>
      </c>
      <c r="EJ137">
        <v>1</v>
      </c>
      <c r="EK137">
        <v>11001</v>
      </c>
      <c r="EL137" t="s">
        <v>116</v>
      </c>
      <c r="EM137" t="s">
        <v>117</v>
      </c>
      <c r="EO137" t="s">
        <v>4</v>
      </c>
      <c r="EQ137">
        <v>0</v>
      </c>
      <c r="ER137">
        <v>55.26</v>
      </c>
      <c r="ES137">
        <v>55.26</v>
      </c>
      <c r="ET137">
        <v>0</v>
      </c>
      <c r="EU137">
        <v>0</v>
      </c>
      <c r="EV137">
        <v>0</v>
      </c>
      <c r="EW137">
        <v>0</v>
      </c>
      <c r="EX137">
        <v>0</v>
      </c>
      <c r="FQ137">
        <v>0</v>
      </c>
      <c r="FR137">
        <f t="shared" si="69"/>
        <v>0</v>
      </c>
      <c r="FS137">
        <v>0</v>
      </c>
      <c r="FT137" t="s">
        <v>26</v>
      </c>
      <c r="FU137" t="s">
        <v>27</v>
      </c>
      <c r="FX137">
        <v>116.1</v>
      </c>
      <c r="FY137">
        <v>63.75</v>
      </c>
      <c r="GA137" t="s">
        <v>4</v>
      </c>
      <c r="GD137">
        <v>1</v>
      </c>
      <c r="GF137">
        <v>-35545874</v>
      </c>
      <c r="GG137">
        <v>2</v>
      </c>
      <c r="GH137">
        <v>1</v>
      </c>
      <c r="GI137">
        <v>-2</v>
      </c>
      <c r="GJ137">
        <v>0</v>
      </c>
      <c r="GK137">
        <v>0</v>
      </c>
      <c r="GL137">
        <f t="shared" si="70"/>
        <v>0</v>
      </c>
      <c r="GM137">
        <f t="shared" si="71"/>
        <v>13.88</v>
      </c>
      <c r="GN137">
        <f t="shared" si="72"/>
        <v>13.88</v>
      </c>
      <c r="GO137">
        <f t="shared" si="73"/>
        <v>0</v>
      </c>
      <c r="GP137">
        <f t="shared" si="74"/>
        <v>0</v>
      </c>
      <c r="GR137">
        <v>0</v>
      </c>
      <c r="GS137">
        <v>3</v>
      </c>
      <c r="GT137">
        <v>0</v>
      </c>
      <c r="GU137" t="s">
        <v>4</v>
      </c>
      <c r="GV137">
        <f t="shared" si="75"/>
        <v>0</v>
      </c>
      <c r="GW137">
        <v>1</v>
      </c>
      <c r="GX137">
        <f t="shared" si="76"/>
        <v>0</v>
      </c>
      <c r="HA137">
        <v>0</v>
      </c>
      <c r="HB137">
        <v>0</v>
      </c>
      <c r="HC137">
        <f t="shared" si="77"/>
        <v>0</v>
      </c>
      <c r="IK137">
        <v>0</v>
      </c>
    </row>
    <row r="138" spans="1:245" x14ac:dyDescent="0.25">
      <c r="A138">
        <v>18</v>
      </c>
      <c r="B138">
        <v>1</v>
      </c>
      <c r="C138">
        <v>152</v>
      </c>
      <c r="E138" t="s">
        <v>186</v>
      </c>
      <c r="F138" t="s">
        <v>156</v>
      </c>
      <c r="G138" t="s">
        <v>157</v>
      </c>
      <c r="H138" t="s">
        <v>31</v>
      </c>
      <c r="I138">
        <f>I136*J138</f>
        <v>-2.6375999999999999</v>
      </c>
      <c r="J138">
        <v>-16.8</v>
      </c>
      <c r="O138">
        <f t="shared" si="43"/>
        <v>-536.49</v>
      </c>
      <c r="P138">
        <f t="shared" si="44"/>
        <v>-536.49</v>
      </c>
      <c r="Q138">
        <f t="shared" si="45"/>
        <v>0</v>
      </c>
      <c r="R138">
        <f t="shared" si="46"/>
        <v>0</v>
      </c>
      <c r="S138">
        <f t="shared" si="47"/>
        <v>0</v>
      </c>
      <c r="T138">
        <f t="shared" si="48"/>
        <v>0</v>
      </c>
      <c r="U138">
        <f t="shared" si="49"/>
        <v>0</v>
      </c>
      <c r="V138">
        <f t="shared" si="50"/>
        <v>0</v>
      </c>
      <c r="W138">
        <f t="shared" si="51"/>
        <v>0</v>
      </c>
      <c r="X138">
        <f t="shared" si="52"/>
        <v>0</v>
      </c>
      <c r="Y138">
        <f t="shared" si="53"/>
        <v>0</v>
      </c>
      <c r="AA138">
        <v>68346973</v>
      </c>
      <c r="AB138">
        <f t="shared" si="54"/>
        <v>203.4</v>
      </c>
      <c r="AC138">
        <f t="shared" si="55"/>
        <v>203.4</v>
      </c>
      <c r="AD138">
        <f>ROUND((((ET138)-(EU138))+AE138),6)</f>
        <v>0</v>
      </c>
      <c r="AE138">
        <f>ROUND((EU138),6)</f>
        <v>0</v>
      </c>
      <c r="AF138">
        <f>ROUND((EV138),6)</f>
        <v>0</v>
      </c>
      <c r="AG138">
        <f t="shared" si="56"/>
        <v>0</v>
      </c>
      <c r="AH138">
        <f>(EW138)</f>
        <v>0</v>
      </c>
      <c r="AI138">
        <f>(EX138)</f>
        <v>0</v>
      </c>
      <c r="AJ138">
        <f t="shared" si="57"/>
        <v>0</v>
      </c>
      <c r="AK138">
        <v>203.4</v>
      </c>
      <c r="AL138">
        <v>203.4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  <c r="AS138">
        <v>0</v>
      </c>
      <c r="AT138">
        <v>116</v>
      </c>
      <c r="AU138">
        <v>64</v>
      </c>
      <c r="AV138">
        <v>1</v>
      </c>
      <c r="AW138">
        <v>1</v>
      </c>
      <c r="AZ138">
        <v>1</v>
      </c>
      <c r="BA138">
        <v>1</v>
      </c>
      <c r="BB138">
        <v>1</v>
      </c>
      <c r="BC138">
        <v>1</v>
      </c>
      <c r="BD138" t="s">
        <v>4</v>
      </c>
      <c r="BE138" t="s">
        <v>4</v>
      </c>
      <c r="BF138" t="s">
        <v>4</v>
      </c>
      <c r="BG138" t="s">
        <v>4</v>
      </c>
      <c r="BH138">
        <v>3</v>
      </c>
      <c r="BI138">
        <v>1</v>
      </c>
      <c r="BJ138" t="s">
        <v>158</v>
      </c>
      <c r="BM138">
        <v>11001</v>
      </c>
      <c r="BN138">
        <v>0</v>
      </c>
      <c r="BO138" t="s">
        <v>4</v>
      </c>
      <c r="BP138">
        <v>0</v>
      </c>
      <c r="BQ138">
        <v>2</v>
      </c>
      <c r="BR138">
        <v>1</v>
      </c>
      <c r="BS138">
        <v>1</v>
      </c>
      <c r="BT138">
        <v>1</v>
      </c>
      <c r="BU138">
        <v>1</v>
      </c>
      <c r="BV138">
        <v>1</v>
      </c>
      <c r="BW138">
        <v>1</v>
      </c>
      <c r="BX138">
        <v>1</v>
      </c>
      <c r="BY138" t="s">
        <v>4</v>
      </c>
      <c r="BZ138">
        <v>129</v>
      </c>
      <c r="CA138">
        <v>75</v>
      </c>
      <c r="CE138">
        <v>0</v>
      </c>
      <c r="CF138">
        <v>0</v>
      </c>
      <c r="CG138">
        <v>0</v>
      </c>
      <c r="CM138">
        <v>0</v>
      </c>
      <c r="CN138" t="s">
        <v>4</v>
      </c>
      <c r="CO138">
        <v>0</v>
      </c>
      <c r="CP138">
        <f t="shared" si="58"/>
        <v>-536.49</v>
      </c>
      <c r="CQ138">
        <f t="shared" si="59"/>
        <v>203.4</v>
      </c>
      <c r="CR138">
        <f t="shared" si="60"/>
        <v>0</v>
      </c>
      <c r="CS138">
        <f t="shared" si="61"/>
        <v>0</v>
      </c>
      <c r="CT138">
        <f t="shared" si="62"/>
        <v>0</v>
      </c>
      <c r="CU138">
        <f t="shared" si="63"/>
        <v>0</v>
      </c>
      <c r="CV138">
        <f t="shared" si="64"/>
        <v>0</v>
      </c>
      <c r="CW138">
        <f t="shared" si="65"/>
        <v>0</v>
      </c>
      <c r="CX138">
        <f t="shared" si="66"/>
        <v>0</v>
      </c>
      <c r="CY138">
        <f t="shared" si="67"/>
        <v>0</v>
      </c>
      <c r="CZ138">
        <f t="shared" si="68"/>
        <v>0</v>
      </c>
      <c r="DC138" t="s">
        <v>4</v>
      </c>
      <c r="DD138" t="s">
        <v>4</v>
      </c>
      <c r="DE138" t="s">
        <v>4</v>
      </c>
      <c r="DF138" t="s">
        <v>4</v>
      </c>
      <c r="DG138" t="s">
        <v>4</v>
      </c>
      <c r="DH138" t="s">
        <v>4</v>
      </c>
      <c r="DI138" t="s">
        <v>4</v>
      </c>
      <c r="DJ138" t="s">
        <v>4</v>
      </c>
      <c r="DK138" t="s">
        <v>4</v>
      </c>
      <c r="DL138" t="s">
        <v>4</v>
      </c>
      <c r="DM138" t="s">
        <v>4</v>
      </c>
      <c r="DN138">
        <v>0</v>
      </c>
      <c r="DO138">
        <v>0</v>
      </c>
      <c r="DP138">
        <v>1</v>
      </c>
      <c r="DQ138">
        <v>1</v>
      </c>
      <c r="DU138">
        <v>1007</v>
      </c>
      <c r="DV138" t="s">
        <v>31</v>
      </c>
      <c r="DW138" t="s">
        <v>31</v>
      </c>
      <c r="DX138">
        <v>1</v>
      </c>
      <c r="EE138">
        <v>64675068</v>
      </c>
      <c r="EF138">
        <v>2</v>
      </c>
      <c r="EG138" t="s">
        <v>22</v>
      </c>
      <c r="EH138">
        <v>0</v>
      </c>
      <c r="EI138" t="s">
        <v>4</v>
      </c>
      <c r="EJ138">
        <v>1</v>
      </c>
      <c r="EK138">
        <v>11001</v>
      </c>
      <c r="EL138" t="s">
        <v>116</v>
      </c>
      <c r="EM138" t="s">
        <v>117</v>
      </c>
      <c r="EO138" t="s">
        <v>4</v>
      </c>
      <c r="EQ138">
        <v>32768</v>
      </c>
      <c r="ER138">
        <v>203.4</v>
      </c>
      <c r="ES138">
        <v>203.4</v>
      </c>
      <c r="ET138">
        <v>0</v>
      </c>
      <c r="EU138">
        <v>0</v>
      </c>
      <c r="EV138">
        <v>0</v>
      </c>
      <c r="EW138">
        <v>0</v>
      </c>
      <c r="EX138">
        <v>0</v>
      </c>
      <c r="FQ138">
        <v>0</v>
      </c>
      <c r="FR138">
        <f t="shared" si="69"/>
        <v>0</v>
      </c>
      <c r="FS138">
        <v>0</v>
      </c>
      <c r="FT138" t="s">
        <v>26</v>
      </c>
      <c r="FU138" t="s">
        <v>27</v>
      </c>
      <c r="FX138">
        <v>116.1</v>
      </c>
      <c r="FY138">
        <v>63.75</v>
      </c>
      <c r="GA138" t="s">
        <v>4</v>
      </c>
      <c r="GD138">
        <v>1</v>
      </c>
      <c r="GF138">
        <v>-1869051633</v>
      </c>
      <c r="GG138">
        <v>2</v>
      </c>
      <c r="GH138">
        <v>1</v>
      </c>
      <c r="GI138">
        <v>-2</v>
      </c>
      <c r="GJ138">
        <v>0</v>
      </c>
      <c r="GK138">
        <v>0</v>
      </c>
      <c r="GL138">
        <f t="shared" si="70"/>
        <v>0</v>
      </c>
      <c r="GM138">
        <f t="shared" si="71"/>
        <v>-536.49</v>
      </c>
      <c r="GN138">
        <f t="shared" si="72"/>
        <v>-536.49</v>
      </c>
      <c r="GO138">
        <f t="shared" si="73"/>
        <v>0</v>
      </c>
      <c r="GP138">
        <f t="shared" si="74"/>
        <v>0</v>
      </c>
      <c r="GR138">
        <v>0</v>
      </c>
      <c r="GS138">
        <v>3</v>
      </c>
      <c r="GT138">
        <v>0</v>
      </c>
      <c r="GU138" t="s">
        <v>4</v>
      </c>
      <c r="GV138">
        <f t="shared" si="75"/>
        <v>0</v>
      </c>
      <c r="GW138">
        <v>1</v>
      </c>
      <c r="GX138">
        <f t="shared" si="76"/>
        <v>0</v>
      </c>
      <c r="HA138">
        <v>0</v>
      </c>
      <c r="HB138">
        <v>0</v>
      </c>
      <c r="HC138">
        <f t="shared" si="77"/>
        <v>0</v>
      </c>
      <c r="IK138">
        <v>0</v>
      </c>
    </row>
    <row r="140" spans="1:245" x14ac:dyDescent="0.25">
      <c r="A140" s="2">
        <v>51</v>
      </c>
      <c r="B140" s="2">
        <f>B100</f>
        <v>1</v>
      </c>
      <c r="C140" s="2">
        <f>A100</f>
        <v>4</v>
      </c>
      <c r="D140" s="2">
        <f>ROW(A100)</f>
        <v>100</v>
      </c>
      <c r="E140" s="2"/>
      <c r="F140" s="2" t="str">
        <f>IF(F100&lt;&gt;"",F100,"")</f>
        <v>Новый раздел</v>
      </c>
      <c r="G140" s="2" t="str">
        <f>IF(G100&lt;&gt;"",G100,"")</f>
        <v>Полы. 1-ый ярус</v>
      </c>
      <c r="H140" s="2">
        <v>0</v>
      </c>
      <c r="I140" s="2"/>
      <c r="J140" s="2"/>
      <c r="K140" s="2"/>
      <c r="L140" s="2"/>
      <c r="M140" s="2"/>
      <c r="N140" s="2"/>
      <c r="O140" s="2">
        <f t="shared" ref="O140:T140" si="78">ROUND(AB140,2)</f>
        <v>22216.27</v>
      </c>
      <c r="P140" s="2">
        <f t="shared" si="78"/>
        <v>14831.22</v>
      </c>
      <c r="Q140" s="2">
        <f t="shared" si="78"/>
        <v>2730.25</v>
      </c>
      <c r="R140" s="2">
        <f t="shared" si="78"/>
        <v>322.02999999999997</v>
      </c>
      <c r="S140" s="2">
        <f t="shared" si="78"/>
        <v>4654.8</v>
      </c>
      <c r="T140" s="2">
        <f t="shared" si="78"/>
        <v>0</v>
      </c>
      <c r="U140" s="2">
        <f>AH140</f>
        <v>524.88080119999995</v>
      </c>
      <c r="V140" s="2">
        <f>AI140</f>
        <v>31.222604999999998</v>
      </c>
      <c r="W140" s="2">
        <f>ROUND(AJ140,2)</f>
        <v>0</v>
      </c>
      <c r="X140" s="2">
        <f>ROUND(AK140,2)</f>
        <v>5773.14</v>
      </c>
      <c r="Y140" s="2">
        <f>ROUND(AL140,2)</f>
        <v>3185.16</v>
      </c>
      <c r="Z140" s="2"/>
      <c r="AA140" s="2"/>
      <c r="AB140" s="2">
        <f>ROUND(SUMIF(AA104:AA138,"=68346973",O104:O138),2)</f>
        <v>22216.27</v>
      </c>
      <c r="AC140" s="2">
        <f>ROUND(SUMIF(AA104:AA138,"=68346973",P104:P138),2)</f>
        <v>14831.22</v>
      </c>
      <c r="AD140" s="2">
        <f>ROUND(SUMIF(AA104:AA138,"=68346973",Q104:Q138),2)</f>
        <v>2730.25</v>
      </c>
      <c r="AE140" s="2">
        <f>ROUND(SUMIF(AA104:AA138,"=68346973",R104:R138),2)</f>
        <v>322.02999999999997</v>
      </c>
      <c r="AF140" s="2">
        <f>ROUND(SUMIF(AA104:AA138,"=68346973",S104:S138),2)</f>
        <v>4654.8</v>
      </c>
      <c r="AG140" s="2">
        <f>ROUND(SUMIF(AA104:AA138,"=68346973",T104:T138),2)</f>
        <v>0</v>
      </c>
      <c r="AH140" s="2">
        <f>SUMIF(AA104:AA138,"=68346973",U104:U138)</f>
        <v>524.88080119999995</v>
      </c>
      <c r="AI140" s="2">
        <f>SUMIF(AA104:AA138,"=68346973",V104:V138)</f>
        <v>31.222604999999998</v>
      </c>
      <c r="AJ140" s="2">
        <f>ROUND(SUMIF(AA104:AA138,"=68346973",W104:W138),2)</f>
        <v>0</v>
      </c>
      <c r="AK140" s="2">
        <f>ROUND(SUMIF(AA104:AA138,"=68346973",X104:X138),2)</f>
        <v>5773.14</v>
      </c>
      <c r="AL140" s="2">
        <f>ROUND(SUMIF(AA104:AA138,"=68346973",Y104:Y138),2)</f>
        <v>3185.16</v>
      </c>
      <c r="AM140" s="2"/>
      <c r="AN140" s="2"/>
      <c r="AO140" s="2">
        <f t="shared" ref="AO140:BC140" si="79">ROUND(BX140,2)</f>
        <v>0</v>
      </c>
      <c r="AP140" s="2">
        <f t="shared" si="79"/>
        <v>0</v>
      </c>
      <c r="AQ140" s="2">
        <f t="shared" si="79"/>
        <v>0</v>
      </c>
      <c r="AR140" s="2">
        <f t="shared" si="79"/>
        <v>31174.57</v>
      </c>
      <c r="AS140" s="2">
        <f t="shared" si="79"/>
        <v>31174.57</v>
      </c>
      <c r="AT140" s="2">
        <f t="shared" si="79"/>
        <v>0</v>
      </c>
      <c r="AU140" s="2">
        <f t="shared" si="79"/>
        <v>0</v>
      </c>
      <c r="AV140" s="2">
        <f t="shared" si="79"/>
        <v>14831.22</v>
      </c>
      <c r="AW140" s="2">
        <f t="shared" si="79"/>
        <v>14831.22</v>
      </c>
      <c r="AX140" s="2">
        <f t="shared" si="79"/>
        <v>0</v>
      </c>
      <c r="AY140" s="2">
        <f t="shared" si="79"/>
        <v>14831.22</v>
      </c>
      <c r="AZ140" s="2">
        <f t="shared" si="79"/>
        <v>0</v>
      </c>
      <c r="BA140" s="2">
        <f t="shared" si="79"/>
        <v>0</v>
      </c>
      <c r="BB140" s="2">
        <f t="shared" si="79"/>
        <v>0</v>
      </c>
      <c r="BC140" s="2">
        <f t="shared" si="79"/>
        <v>0</v>
      </c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>
        <f>ROUND(SUMIF(AA104:AA138,"=68346973",FQ104:FQ138),2)</f>
        <v>0</v>
      </c>
      <c r="BY140" s="2">
        <f>ROUND(SUMIF(AA104:AA138,"=68346973",FR104:FR138),2)</f>
        <v>0</v>
      </c>
      <c r="BZ140" s="2">
        <f>ROUND(SUMIF(AA104:AA138,"=68346973",GL104:GL138),2)</f>
        <v>0</v>
      </c>
      <c r="CA140" s="2">
        <f>ROUND(SUMIF(AA104:AA138,"=68346973",GM104:GM138),2)</f>
        <v>31174.57</v>
      </c>
      <c r="CB140" s="2">
        <f>ROUND(SUMIF(AA104:AA138,"=68346973",GN104:GN138),2)</f>
        <v>31174.57</v>
      </c>
      <c r="CC140" s="2">
        <f>ROUND(SUMIF(AA104:AA138,"=68346973",GO104:GO138),2)</f>
        <v>0</v>
      </c>
      <c r="CD140" s="2">
        <f>ROUND(SUMIF(AA104:AA138,"=68346973",GP104:GP138),2)</f>
        <v>0</v>
      </c>
      <c r="CE140" s="2">
        <f>AC140-BX140</f>
        <v>14831.22</v>
      </c>
      <c r="CF140" s="2">
        <f>AC140-BY140</f>
        <v>14831.22</v>
      </c>
      <c r="CG140" s="2">
        <f>BX140-BZ140</f>
        <v>0</v>
      </c>
      <c r="CH140" s="2">
        <f>AC140-BX140-BY140+BZ140</f>
        <v>14831.22</v>
      </c>
      <c r="CI140" s="2">
        <f>BY140-BZ140</f>
        <v>0</v>
      </c>
      <c r="CJ140" s="2">
        <f>ROUND(SUMIF(AA104:AA138,"=68346973",GX104:GX138),2)</f>
        <v>0</v>
      </c>
      <c r="CK140" s="2">
        <f>ROUND(SUMIF(AA104:AA138,"=68346973",GY104:GY138),2)</f>
        <v>0</v>
      </c>
      <c r="CL140" s="2">
        <f>ROUND(SUMIF(AA104:AA138,"=68346973",GZ104:GZ138),2)</f>
        <v>0</v>
      </c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/>
      <c r="DZ140" s="3"/>
      <c r="EA140" s="3"/>
      <c r="EB140" s="3"/>
      <c r="EC140" s="3"/>
      <c r="ED140" s="3"/>
      <c r="EE140" s="3"/>
      <c r="EF140" s="3"/>
      <c r="EG140" s="3"/>
      <c r="EH140" s="3"/>
      <c r="EI140" s="3"/>
      <c r="EJ140" s="3"/>
      <c r="EK140" s="3"/>
      <c r="EL140" s="3"/>
      <c r="EM140" s="3"/>
      <c r="EN140" s="3"/>
      <c r="EO140" s="3"/>
      <c r="EP140" s="3"/>
      <c r="EQ140" s="3"/>
      <c r="ER140" s="3"/>
      <c r="ES140" s="3"/>
      <c r="ET140" s="3"/>
      <c r="EU140" s="3"/>
      <c r="EV140" s="3"/>
      <c r="EW140" s="3"/>
      <c r="EX140" s="3"/>
      <c r="EY140" s="3"/>
      <c r="EZ140" s="3"/>
      <c r="FA140" s="3"/>
      <c r="FB140" s="3"/>
      <c r="FC140" s="3"/>
      <c r="FD140" s="3"/>
      <c r="FE140" s="3"/>
      <c r="FF140" s="3"/>
      <c r="FG140" s="3"/>
      <c r="FH140" s="3"/>
      <c r="FI140" s="3"/>
      <c r="FJ140" s="3"/>
      <c r="FK140" s="3"/>
      <c r="FL140" s="3"/>
      <c r="FM140" s="3"/>
      <c r="FN140" s="3"/>
      <c r="FO140" s="3"/>
      <c r="FP140" s="3"/>
      <c r="FQ140" s="3"/>
      <c r="FR140" s="3"/>
      <c r="FS140" s="3"/>
      <c r="FT140" s="3"/>
      <c r="FU140" s="3"/>
      <c r="FV140" s="3"/>
      <c r="FW140" s="3"/>
      <c r="FX140" s="3"/>
      <c r="FY140" s="3"/>
      <c r="FZ140" s="3"/>
      <c r="GA140" s="3"/>
      <c r="GB140" s="3"/>
      <c r="GC140" s="3"/>
      <c r="GD140" s="3"/>
      <c r="GE140" s="3"/>
      <c r="GF140" s="3"/>
      <c r="GG140" s="3"/>
      <c r="GH140" s="3"/>
      <c r="GI140" s="3"/>
      <c r="GJ140" s="3"/>
      <c r="GK140" s="3"/>
      <c r="GL140" s="3"/>
      <c r="GM140" s="3"/>
      <c r="GN140" s="3"/>
      <c r="GO140" s="3"/>
      <c r="GP140" s="3"/>
      <c r="GQ140" s="3"/>
      <c r="GR140" s="3"/>
      <c r="GS140" s="3"/>
      <c r="GT140" s="3"/>
      <c r="GU140" s="3"/>
      <c r="GV140" s="3"/>
      <c r="GW140" s="3"/>
      <c r="GX140" s="3">
        <v>0</v>
      </c>
    </row>
    <row r="142" spans="1:245" x14ac:dyDescent="0.25">
      <c r="A142" s="4">
        <v>50</v>
      </c>
      <c r="B142" s="4">
        <v>0</v>
      </c>
      <c r="C142" s="4">
        <v>0</v>
      </c>
      <c r="D142" s="4">
        <v>1</v>
      </c>
      <c r="E142" s="4">
        <v>201</v>
      </c>
      <c r="F142" s="4">
        <f>ROUND(Source!O140,O142)</f>
        <v>22216.27</v>
      </c>
      <c r="G142" s="4" t="s">
        <v>38</v>
      </c>
      <c r="H142" s="4" t="s">
        <v>39</v>
      </c>
      <c r="I142" s="4"/>
      <c r="J142" s="4"/>
      <c r="K142" s="4">
        <v>201</v>
      </c>
      <c r="L142" s="4">
        <v>1</v>
      </c>
      <c r="M142" s="4">
        <v>3</v>
      </c>
      <c r="N142" s="4" t="s">
        <v>4</v>
      </c>
      <c r="O142" s="4">
        <v>2</v>
      </c>
      <c r="P142" s="4"/>
      <c r="Q142" s="4"/>
      <c r="R142" s="4"/>
      <c r="S142" s="4"/>
      <c r="T142" s="4"/>
      <c r="U142" s="4"/>
      <c r="V142" s="4"/>
      <c r="W142" s="4"/>
    </row>
    <row r="143" spans="1:245" x14ac:dyDescent="0.25">
      <c r="A143" s="4">
        <v>50</v>
      </c>
      <c r="B143" s="4">
        <v>0</v>
      </c>
      <c r="C143" s="4">
        <v>0</v>
      </c>
      <c r="D143" s="4">
        <v>1</v>
      </c>
      <c r="E143" s="4">
        <v>202</v>
      </c>
      <c r="F143" s="4">
        <f>ROUND(Source!P140,O143)</f>
        <v>14831.22</v>
      </c>
      <c r="G143" s="4" t="s">
        <v>40</v>
      </c>
      <c r="H143" s="4" t="s">
        <v>41</v>
      </c>
      <c r="I143" s="4"/>
      <c r="J143" s="4"/>
      <c r="K143" s="4">
        <v>202</v>
      </c>
      <c r="L143" s="4">
        <v>2</v>
      </c>
      <c r="M143" s="4">
        <v>3</v>
      </c>
      <c r="N143" s="4" t="s">
        <v>4</v>
      </c>
      <c r="O143" s="4">
        <v>2</v>
      </c>
      <c r="P143" s="4"/>
      <c r="Q143" s="4"/>
      <c r="R143" s="4"/>
      <c r="S143" s="4"/>
      <c r="T143" s="4"/>
      <c r="U143" s="4"/>
      <c r="V143" s="4"/>
      <c r="W143" s="4"/>
    </row>
    <row r="144" spans="1:245" x14ac:dyDescent="0.25">
      <c r="A144" s="4">
        <v>50</v>
      </c>
      <c r="B144" s="4">
        <v>0</v>
      </c>
      <c r="C144" s="4">
        <v>0</v>
      </c>
      <c r="D144" s="4">
        <v>1</v>
      </c>
      <c r="E144" s="4">
        <v>222</v>
      </c>
      <c r="F144" s="4">
        <f>ROUND(Source!AO140,O144)</f>
        <v>0</v>
      </c>
      <c r="G144" s="4" t="s">
        <v>42</v>
      </c>
      <c r="H144" s="4" t="s">
        <v>43</v>
      </c>
      <c r="I144" s="4"/>
      <c r="J144" s="4"/>
      <c r="K144" s="4">
        <v>222</v>
      </c>
      <c r="L144" s="4">
        <v>3</v>
      </c>
      <c r="M144" s="4">
        <v>3</v>
      </c>
      <c r="N144" s="4" t="s">
        <v>4</v>
      </c>
      <c r="O144" s="4">
        <v>2</v>
      </c>
      <c r="P144" s="4"/>
      <c r="Q144" s="4"/>
      <c r="R144" s="4"/>
      <c r="S144" s="4"/>
      <c r="T144" s="4"/>
      <c r="U144" s="4"/>
      <c r="V144" s="4"/>
      <c r="W144" s="4"/>
    </row>
    <row r="145" spans="1:23" x14ac:dyDescent="0.25">
      <c r="A145" s="4">
        <v>50</v>
      </c>
      <c r="B145" s="4">
        <v>0</v>
      </c>
      <c r="C145" s="4">
        <v>0</v>
      </c>
      <c r="D145" s="4">
        <v>1</v>
      </c>
      <c r="E145" s="4">
        <v>225</v>
      </c>
      <c r="F145" s="4">
        <f>ROUND(Source!AV140,O145)</f>
        <v>14831.22</v>
      </c>
      <c r="G145" s="4" t="s">
        <v>44</v>
      </c>
      <c r="H145" s="4" t="s">
        <v>45</v>
      </c>
      <c r="I145" s="4"/>
      <c r="J145" s="4"/>
      <c r="K145" s="4">
        <v>225</v>
      </c>
      <c r="L145" s="4">
        <v>4</v>
      </c>
      <c r="M145" s="4">
        <v>3</v>
      </c>
      <c r="N145" s="4" t="s">
        <v>4</v>
      </c>
      <c r="O145" s="4">
        <v>2</v>
      </c>
      <c r="P145" s="4"/>
      <c r="Q145" s="4"/>
      <c r="R145" s="4"/>
      <c r="S145" s="4"/>
      <c r="T145" s="4"/>
      <c r="U145" s="4"/>
      <c r="V145" s="4"/>
      <c r="W145" s="4"/>
    </row>
    <row r="146" spans="1:23" x14ac:dyDescent="0.25">
      <c r="A146" s="4">
        <v>50</v>
      </c>
      <c r="B146" s="4">
        <v>0</v>
      </c>
      <c r="C146" s="4">
        <v>0</v>
      </c>
      <c r="D146" s="4">
        <v>1</v>
      </c>
      <c r="E146" s="4">
        <v>226</v>
      </c>
      <c r="F146" s="4">
        <f>ROUND(Source!AW140,O146)</f>
        <v>14831.22</v>
      </c>
      <c r="G146" s="4" t="s">
        <v>46</v>
      </c>
      <c r="H146" s="4" t="s">
        <v>47</v>
      </c>
      <c r="I146" s="4"/>
      <c r="J146" s="4"/>
      <c r="K146" s="4">
        <v>226</v>
      </c>
      <c r="L146" s="4">
        <v>5</v>
      </c>
      <c r="M146" s="4">
        <v>3</v>
      </c>
      <c r="N146" s="4" t="s">
        <v>4</v>
      </c>
      <c r="O146" s="4">
        <v>2</v>
      </c>
      <c r="P146" s="4"/>
      <c r="Q146" s="4"/>
      <c r="R146" s="4"/>
      <c r="S146" s="4"/>
      <c r="T146" s="4"/>
      <c r="U146" s="4"/>
      <c r="V146" s="4"/>
      <c r="W146" s="4"/>
    </row>
    <row r="147" spans="1:23" x14ac:dyDescent="0.25">
      <c r="A147" s="4">
        <v>50</v>
      </c>
      <c r="B147" s="4">
        <v>0</v>
      </c>
      <c r="C147" s="4">
        <v>0</v>
      </c>
      <c r="D147" s="4">
        <v>1</v>
      </c>
      <c r="E147" s="4">
        <v>227</v>
      </c>
      <c r="F147" s="4">
        <f>ROUND(Source!AX140,O147)</f>
        <v>0</v>
      </c>
      <c r="G147" s="4" t="s">
        <v>48</v>
      </c>
      <c r="H147" s="4" t="s">
        <v>49</v>
      </c>
      <c r="I147" s="4"/>
      <c r="J147" s="4"/>
      <c r="K147" s="4">
        <v>227</v>
      </c>
      <c r="L147" s="4">
        <v>6</v>
      </c>
      <c r="M147" s="4">
        <v>3</v>
      </c>
      <c r="N147" s="4" t="s">
        <v>4</v>
      </c>
      <c r="O147" s="4">
        <v>2</v>
      </c>
      <c r="P147" s="4"/>
      <c r="Q147" s="4"/>
      <c r="R147" s="4"/>
      <c r="S147" s="4"/>
      <c r="T147" s="4"/>
      <c r="U147" s="4"/>
      <c r="V147" s="4"/>
      <c r="W147" s="4"/>
    </row>
    <row r="148" spans="1:23" x14ac:dyDescent="0.25">
      <c r="A148" s="4">
        <v>50</v>
      </c>
      <c r="B148" s="4">
        <v>0</v>
      </c>
      <c r="C148" s="4">
        <v>0</v>
      </c>
      <c r="D148" s="4">
        <v>1</v>
      </c>
      <c r="E148" s="4">
        <v>228</v>
      </c>
      <c r="F148" s="4">
        <f>ROUND(Source!AY140,O148)</f>
        <v>14831.22</v>
      </c>
      <c r="G148" s="4" t="s">
        <v>50</v>
      </c>
      <c r="H148" s="4" t="s">
        <v>51</v>
      </c>
      <c r="I148" s="4"/>
      <c r="J148" s="4"/>
      <c r="K148" s="4">
        <v>228</v>
      </c>
      <c r="L148" s="4">
        <v>7</v>
      </c>
      <c r="M148" s="4">
        <v>3</v>
      </c>
      <c r="N148" s="4" t="s">
        <v>4</v>
      </c>
      <c r="O148" s="4">
        <v>2</v>
      </c>
      <c r="P148" s="4"/>
      <c r="Q148" s="4"/>
      <c r="R148" s="4"/>
      <c r="S148" s="4"/>
      <c r="T148" s="4"/>
      <c r="U148" s="4"/>
      <c r="V148" s="4"/>
      <c r="W148" s="4"/>
    </row>
    <row r="149" spans="1:23" x14ac:dyDescent="0.25">
      <c r="A149" s="4">
        <v>50</v>
      </c>
      <c r="B149" s="4">
        <v>0</v>
      </c>
      <c r="C149" s="4">
        <v>0</v>
      </c>
      <c r="D149" s="4">
        <v>1</v>
      </c>
      <c r="E149" s="4">
        <v>216</v>
      </c>
      <c r="F149" s="4">
        <f>ROUND(Source!AP140,O149)</f>
        <v>0</v>
      </c>
      <c r="G149" s="4" t="s">
        <v>52</v>
      </c>
      <c r="H149" s="4" t="s">
        <v>53</v>
      </c>
      <c r="I149" s="4"/>
      <c r="J149" s="4"/>
      <c r="K149" s="4">
        <v>216</v>
      </c>
      <c r="L149" s="4">
        <v>8</v>
      </c>
      <c r="M149" s="4">
        <v>3</v>
      </c>
      <c r="N149" s="4" t="s">
        <v>4</v>
      </c>
      <c r="O149" s="4">
        <v>2</v>
      </c>
      <c r="P149" s="4"/>
      <c r="Q149" s="4"/>
      <c r="R149" s="4"/>
      <c r="S149" s="4"/>
      <c r="T149" s="4"/>
      <c r="U149" s="4"/>
      <c r="V149" s="4"/>
      <c r="W149" s="4"/>
    </row>
    <row r="150" spans="1:23" x14ac:dyDescent="0.25">
      <c r="A150" s="4">
        <v>50</v>
      </c>
      <c r="B150" s="4">
        <v>0</v>
      </c>
      <c r="C150" s="4">
        <v>0</v>
      </c>
      <c r="D150" s="4">
        <v>1</v>
      </c>
      <c r="E150" s="4">
        <v>223</v>
      </c>
      <c r="F150" s="4">
        <f>ROUND(Source!AQ140,O150)</f>
        <v>0</v>
      </c>
      <c r="G150" s="4" t="s">
        <v>54</v>
      </c>
      <c r="H150" s="4" t="s">
        <v>55</v>
      </c>
      <c r="I150" s="4"/>
      <c r="J150" s="4"/>
      <c r="K150" s="4">
        <v>223</v>
      </c>
      <c r="L150" s="4">
        <v>9</v>
      </c>
      <c r="M150" s="4">
        <v>3</v>
      </c>
      <c r="N150" s="4" t="s">
        <v>4</v>
      </c>
      <c r="O150" s="4">
        <v>2</v>
      </c>
      <c r="P150" s="4"/>
      <c r="Q150" s="4"/>
      <c r="R150" s="4"/>
      <c r="S150" s="4"/>
      <c r="T150" s="4"/>
      <c r="U150" s="4"/>
      <c r="V150" s="4"/>
      <c r="W150" s="4"/>
    </row>
    <row r="151" spans="1:23" x14ac:dyDescent="0.25">
      <c r="A151" s="4">
        <v>50</v>
      </c>
      <c r="B151" s="4">
        <v>0</v>
      </c>
      <c r="C151" s="4">
        <v>0</v>
      </c>
      <c r="D151" s="4">
        <v>1</v>
      </c>
      <c r="E151" s="4">
        <v>229</v>
      </c>
      <c r="F151" s="4">
        <f>ROUND(Source!AZ140,O151)</f>
        <v>0</v>
      </c>
      <c r="G151" s="4" t="s">
        <v>56</v>
      </c>
      <c r="H151" s="4" t="s">
        <v>57</v>
      </c>
      <c r="I151" s="4"/>
      <c r="J151" s="4"/>
      <c r="K151" s="4">
        <v>229</v>
      </c>
      <c r="L151" s="4">
        <v>10</v>
      </c>
      <c r="M151" s="4">
        <v>3</v>
      </c>
      <c r="N151" s="4" t="s">
        <v>4</v>
      </c>
      <c r="O151" s="4">
        <v>2</v>
      </c>
      <c r="P151" s="4"/>
      <c r="Q151" s="4"/>
      <c r="R151" s="4"/>
      <c r="S151" s="4"/>
      <c r="T151" s="4"/>
      <c r="U151" s="4"/>
      <c r="V151" s="4"/>
      <c r="W151" s="4"/>
    </row>
    <row r="152" spans="1:23" x14ac:dyDescent="0.25">
      <c r="A152" s="4">
        <v>50</v>
      </c>
      <c r="B152" s="4">
        <v>0</v>
      </c>
      <c r="C152" s="4">
        <v>0</v>
      </c>
      <c r="D152" s="4">
        <v>1</v>
      </c>
      <c r="E152" s="4">
        <v>203</v>
      </c>
      <c r="F152" s="4">
        <f>ROUND(Source!Q140,O152)</f>
        <v>2730.25</v>
      </c>
      <c r="G152" s="4" t="s">
        <v>58</v>
      </c>
      <c r="H152" s="4" t="s">
        <v>59</v>
      </c>
      <c r="I152" s="4"/>
      <c r="J152" s="4"/>
      <c r="K152" s="4">
        <v>203</v>
      </c>
      <c r="L152" s="4">
        <v>11</v>
      </c>
      <c r="M152" s="4">
        <v>3</v>
      </c>
      <c r="N152" s="4" t="s">
        <v>4</v>
      </c>
      <c r="O152" s="4">
        <v>2</v>
      </c>
      <c r="P152" s="4"/>
      <c r="Q152" s="4"/>
      <c r="R152" s="4"/>
      <c r="S152" s="4"/>
      <c r="T152" s="4"/>
      <c r="U152" s="4"/>
      <c r="V152" s="4"/>
      <c r="W152" s="4"/>
    </row>
    <row r="153" spans="1:23" x14ac:dyDescent="0.25">
      <c r="A153" s="4">
        <v>50</v>
      </c>
      <c r="B153" s="4">
        <v>0</v>
      </c>
      <c r="C153" s="4">
        <v>0</v>
      </c>
      <c r="D153" s="4">
        <v>1</v>
      </c>
      <c r="E153" s="4">
        <v>231</v>
      </c>
      <c r="F153" s="4">
        <f>ROUND(Source!BB140,O153)</f>
        <v>0</v>
      </c>
      <c r="G153" s="4" t="s">
        <v>60</v>
      </c>
      <c r="H153" s="4" t="s">
        <v>61</v>
      </c>
      <c r="I153" s="4"/>
      <c r="J153" s="4"/>
      <c r="K153" s="4">
        <v>231</v>
      </c>
      <c r="L153" s="4">
        <v>12</v>
      </c>
      <c r="M153" s="4">
        <v>3</v>
      </c>
      <c r="N153" s="4" t="s">
        <v>4</v>
      </c>
      <c r="O153" s="4">
        <v>2</v>
      </c>
      <c r="P153" s="4"/>
      <c r="Q153" s="4"/>
      <c r="R153" s="4"/>
      <c r="S153" s="4"/>
      <c r="T153" s="4"/>
      <c r="U153" s="4"/>
      <c r="V153" s="4"/>
      <c r="W153" s="4"/>
    </row>
    <row r="154" spans="1:23" x14ac:dyDescent="0.25">
      <c r="A154" s="4">
        <v>50</v>
      </c>
      <c r="B154" s="4">
        <v>0</v>
      </c>
      <c r="C154" s="4">
        <v>0</v>
      </c>
      <c r="D154" s="4">
        <v>1</v>
      </c>
      <c r="E154" s="4">
        <v>204</v>
      </c>
      <c r="F154" s="4">
        <f>ROUND(Source!R140,O154)</f>
        <v>322.02999999999997</v>
      </c>
      <c r="G154" s="4" t="s">
        <v>62</v>
      </c>
      <c r="H154" s="4" t="s">
        <v>63</v>
      </c>
      <c r="I154" s="4"/>
      <c r="J154" s="4"/>
      <c r="K154" s="4">
        <v>204</v>
      </c>
      <c r="L154" s="4">
        <v>13</v>
      </c>
      <c r="M154" s="4">
        <v>3</v>
      </c>
      <c r="N154" s="4" t="s">
        <v>4</v>
      </c>
      <c r="O154" s="4">
        <v>2</v>
      </c>
      <c r="P154" s="4"/>
      <c r="Q154" s="4"/>
      <c r="R154" s="4"/>
      <c r="S154" s="4"/>
      <c r="T154" s="4"/>
      <c r="U154" s="4"/>
      <c r="V154" s="4"/>
      <c r="W154" s="4"/>
    </row>
    <row r="155" spans="1:23" x14ac:dyDescent="0.25">
      <c r="A155" s="4">
        <v>50</v>
      </c>
      <c r="B155" s="4">
        <v>0</v>
      </c>
      <c r="C155" s="4">
        <v>0</v>
      </c>
      <c r="D155" s="4">
        <v>1</v>
      </c>
      <c r="E155" s="4">
        <v>205</v>
      </c>
      <c r="F155" s="4">
        <f>ROUND(Source!S140,O155)</f>
        <v>4654.8</v>
      </c>
      <c r="G155" s="4" t="s">
        <v>64</v>
      </c>
      <c r="H155" s="4" t="s">
        <v>65</v>
      </c>
      <c r="I155" s="4"/>
      <c r="J155" s="4"/>
      <c r="K155" s="4">
        <v>205</v>
      </c>
      <c r="L155" s="4">
        <v>14</v>
      </c>
      <c r="M155" s="4">
        <v>3</v>
      </c>
      <c r="N155" s="4" t="s">
        <v>4</v>
      </c>
      <c r="O155" s="4">
        <v>2</v>
      </c>
      <c r="P155" s="4"/>
      <c r="Q155" s="4"/>
      <c r="R155" s="4"/>
      <c r="S155" s="4"/>
      <c r="T155" s="4"/>
      <c r="U155" s="4"/>
      <c r="V155" s="4"/>
      <c r="W155" s="4"/>
    </row>
    <row r="156" spans="1:23" x14ac:dyDescent="0.25">
      <c r="A156" s="4">
        <v>50</v>
      </c>
      <c r="B156" s="4">
        <v>0</v>
      </c>
      <c r="C156" s="4">
        <v>0</v>
      </c>
      <c r="D156" s="4">
        <v>1</v>
      </c>
      <c r="E156" s="4">
        <v>232</v>
      </c>
      <c r="F156" s="4">
        <f>ROUND(Source!BC140,O156)</f>
        <v>0</v>
      </c>
      <c r="G156" s="4" t="s">
        <v>66</v>
      </c>
      <c r="H156" s="4" t="s">
        <v>67</v>
      </c>
      <c r="I156" s="4"/>
      <c r="J156" s="4"/>
      <c r="K156" s="4">
        <v>232</v>
      </c>
      <c r="L156" s="4">
        <v>15</v>
      </c>
      <c r="M156" s="4">
        <v>3</v>
      </c>
      <c r="N156" s="4" t="s">
        <v>4</v>
      </c>
      <c r="O156" s="4">
        <v>2</v>
      </c>
      <c r="P156" s="4"/>
      <c r="Q156" s="4"/>
      <c r="R156" s="4"/>
      <c r="S156" s="4"/>
      <c r="T156" s="4"/>
      <c r="U156" s="4"/>
      <c r="V156" s="4"/>
      <c r="W156" s="4"/>
    </row>
    <row r="157" spans="1:23" x14ac:dyDescent="0.25">
      <c r="A157" s="4">
        <v>50</v>
      </c>
      <c r="B157" s="4">
        <v>0</v>
      </c>
      <c r="C157" s="4">
        <v>0</v>
      </c>
      <c r="D157" s="4">
        <v>1</v>
      </c>
      <c r="E157" s="4">
        <v>214</v>
      </c>
      <c r="F157" s="4">
        <f>ROUND(Source!AS140,O157)</f>
        <v>31174.57</v>
      </c>
      <c r="G157" s="4" t="s">
        <v>68</v>
      </c>
      <c r="H157" s="4" t="s">
        <v>69</v>
      </c>
      <c r="I157" s="4"/>
      <c r="J157" s="4"/>
      <c r="K157" s="4">
        <v>214</v>
      </c>
      <c r="L157" s="4">
        <v>16</v>
      </c>
      <c r="M157" s="4">
        <v>3</v>
      </c>
      <c r="N157" s="4" t="s">
        <v>4</v>
      </c>
      <c r="O157" s="4">
        <v>2</v>
      </c>
      <c r="P157" s="4"/>
      <c r="Q157" s="4"/>
      <c r="R157" s="4"/>
      <c r="S157" s="4"/>
      <c r="T157" s="4"/>
      <c r="U157" s="4"/>
      <c r="V157" s="4"/>
      <c r="W157" s="4"/>
    </row>
    <row r="158" spans="1:23" x14ac:dyDescent="0.25">
      <c r="A158" s="4">
        <v>50</v>
      </c>
      <c r="B158" s="4">
        <v>0</v>
      </c>
      <c r="C158" s="4">
        <v>0</v>
      </c>
      <c r="D158" s="4">
        <v>1</v>
      </c>
      <c r="E158" s="4">
        <v>215</v>
      </c>
      <c r="F158" s="4">
        <f>ROUND(Source!AT140,O158)</f>
        <v>0</v>
      </c>
      <c r="G158" s="4" t="s">
        <v>70</v>
      </c>
      <c r="H158" s="4" t="s">
        <v>71</v>
      </c>
      <c r="I158" s="4"/>
      <c r="J158" s="4"/>
      <c r="K158" s="4">
        <v>215</v>
      </c>
      <c r="L158" s="4">
        <v>17</v>
      </c>
      <c r="M158" s="4">
        <v>3</v>
      </c>
      <c r="N158" s="4" t="s">
        <v>4</v>
      </c>
      <c r="O158" s="4">
        <v>2</v>
      </c>
      <c r="P158" s="4"/>
      <c r="Q158" s="4"/>
      <c r="R158" s="4"/>
      <c r="S158" s="4"/>
      <c r="T158" s="4"/>
      <c r="U158" s="4"/>
      <c r="V158" s="4"/>
      <c r="W158" s="4"/>
    </row>
    <row r="159" spans="1:23" x14ac:dyDescent="0.25">
      <c r="A159" s="4">
        <v>50</v>
      </c>
      <c r="B159" s="4">
        <v>0</v>
      </c>
      <c r="C159" s="4">
        <v>0</v>
      </c>
      <c r="D159" s="4">
        <v>1</v>
      </c>
      <c r="E159" s="4">
        <v>217</v>
      </c>
      <c r="F159" s="4">
        <f>ROUND(Source!AU140,O159)</f>
        <v>0</v>
      </c>
      <c r="G159" s="4" t="s">
        <v>72</v>
      </c>
      <c r="H159" s="4" t="s">
        <v>73</v>
      </c>
      <c r="I159" s="4"/>
      <c r="J159" s="4"/>
      <c r="K159" s="4">
        <v>217</v>
      </c>
      <c r="L159" s="4">
        <v>18</v>
      </c>
      <c r="M159" s="4">
        <v>3</v>
      </c>
      <c r="N159" s="4" t="s">
        <v>4</v>
      </c>
      <c r="O159" s="4">
        <v>2</v>
      </c>
      <c r="P159" s="4"/>
      <c r="Q159" s="4"/>
      <c r="R159" s="4"/>
      <c r="S159" s="4"/>
      <c r="T159" s="4"/>
      <c r="U159" s="4"/>
      <c r="V159" s="4"/>
      <c r="W159" s="4"/>
    </row>
    <row r="160" spans="1:23" x14ac:dyDescent="0.25">
      <c r="A160" s="4">
        <v>50</v>
      </c>
      <c r="B160" s="4">
        <v>0</v>
      </c>
      <c r="C160" s="4">
        <v>0</v>
      </c>
      <c r="D160" s="4">
        <v>1</v>
      </c>
      <c r="E160" s="4">
        <v>230</v>
      </c>
      <c r="F160" s="4">
        <f>ROUND(Source!BA140,O160)</f>
        <v>0</v>
      </c>
      <c r="G160" s="4" t="s">
        <v>74</v>
      </c>
      <c r="H160" s="4" t="s">
        <v>75</v>
      </c>
      <c r="I160" s="4"/>
      <c r="J160" s="4"/>
      <c r="K160" s="4">
        <v>230</v>
      </c>
      <c r="L160" s="4">
        <v>19</v>
      </c>
      <c r="M160" s="4">
        <v>3</v>
      </c>
      <c r="N160" s="4" t="s">
        <v>4</v>
      </c>
      <c r="O160" s="4">
        <v>2</v>
      </c>
      <c r="P160" s="4"/>
      <c r="Q160" s="4"/>
      <c r="R160" s="4"/>
      <c r="S160" s="4"/>
      <c r="T160" s="4"/>
      <c r="U160" s="4"/>
      <c r="V160" s="4"/>
      <c r="W160" s="4"/>
    </row>
    <row r="161" spans="1:245" x14ac:dyDescent="0.25">
      <c r="A161" s="4">
        <v>50</v>
      </c>
      <c r="B161" s="4">
        <v>0</v>
      </c>
      <c r="C161" s="4">
        <v>0</v>
      </c>
      <c r="D161" s="4">
        <v>1</v>
      </c>
      <c r="E161" s="4">
        <v>206</v>
      </c>
      <c r="F161" s="4">
        <f>ROUND(Source!T140,O161)</f>
        <v>0</v>
      </c>
      <c r="G161" s="4" t="s">
        <v>76</v>
      </c>
      <c r="H161" s="4" t="s">
        <v>77</v>
      </c>
      <c r="I161" s="4"/>
      <c r="J161" s="4"/>
      <c r="K161" s="4">
        <v>206</v>
      </c>
      <c r="L161" s="4">
        <v>20</v>
      </c>
      <c r="M161" s="4">
        <v>3</v>
      </c>
      <c r="N161" s="4" t="s">
        <v>4</v>
      </c>
      <c r="O161" s="4">
        <v>2</v>
      </c>
      <c r="P161" s="4"/>
      <c r="Q161" s="4"/>
      <c r="R161" s="4"/>
      <c r="S161" s="4"/>
      <c r="T161" s="4"/>
      <c r="U161" s="4"/>
      <c r="V161" s="4"/>
      <c r="W161" s="4"/>
    </row>
    <row r="162" spans="1:245" x14ac:dyDescent="0.25">
      <c r="A162" s="4">
        <v>50</v>
      </c>
      <c r="B162" s="4">
        <v>0</v>
      </c>
      <c r="C162" s="4">
        <v>0</v>
      </c>
      <c r="D162" s="4">
        <v>1</v>
      </c>
      <c r="E162" s="4">
        <v>207</v>
      </c>
      <c r="F162" s="4">
        <f>Source!U140</f>
        <v>524.88080119999995</v>
      </c>
      <c r="G162" s="4" t="s">
        <v>78</v>
      </c>
      <c r="H162" s="4" t="s">
        <v>79</v>
      </c>
      <c r="I162" s="4"/>
      <c r="J162" s="4"/>
      <c r="K162" s="4">
        <v>207</v>
      </c>
      <c r="L162" s="4">
        <v>21</v>
      </c>
      <c r="M162" s="4">
        <v>3</v>
      </c>
      <c r="N162" s="4" t="s">
        <v>4</v>
      </c>
      <c r="O162" s="4">
        <v>-1</v>
      </c>
      <c r="P162" s="4"/>
      <c r="Q162" s="4"/>
      <c r="R162" s="4"/>
      <c r="S162" s="4"/>
      <c r="T162" s="4"/>
      <c r="U162" s="4"/>
      <c r="V162" s="4"/>
      <c r="W162" s="4"/>
    </row>
    <row r="163" spans="1:245" x14ac:dyDescent="0.25">
      <c r="A163" s="4">
        <v>50</v>
      </c>
      <c r="B163" s="4">
        <v>0</v>
      </c>
      <c r="C163" s="4">
        <v>0</v>
      </c>
      <c r="D163" s="4">
        <v>1</v>
      </c>
      <c r="E163" s="4">
        <v>208</v>
      </c>
      <c r="F163" s="4">
        <f>Source!V140</f>
        <v>31.222604999999998</v>
      </c>
      <c r="G163" s="4" t="s">
        <v>80</v>
      </c>
      <c r="H163" s="4" t="s">
        <v>81</v>
      </c>
      <c r="I163" s="4"/>
      <c r="J163" s="4"/>
      <c r="K163" s="4">
        <v>208</v>
      </c>
      <c r="L163" s="4">
        <v>22</v>
      </c>
      <c r="M163" s="4">
        <v>3</v>
      </c>
      <c r="N163" s="4" t="s">
        <v>4</v>
      </c>
      <c r="O163" s="4">
        <v>-1</v>
      </c>
      <c r="P163" s="4"/>
      <c r="Q163" s="4"/>
      <c r="R163" s="4"/>
      <c r="S163" s="4"/>
      <c r="T163" s="4"/>
      <c r="U163" s="4"/>
      <c r="V163" s="4"/>
      <c r="W163" s="4"/>
    </row>
    <row r="164" spans="1:245" x14ac:dyDescent="0.25">
      <c r="A164" s="4">
        <v>50</v>
      </c>
      <c r="B164" s="4">
        <v>0</v>
      </c>
      <c r="C164" s="4">
        <v>0</v>
      </c>
      <c r="D164" s="4">
        <v>1</v>
      </c>
      <c r="E164" s="4">
        <v>209</v>
      </c>
      <c r="F164" s="4">
        <f>ROUND(Source!W140,O164)</f>
        <v>0</v>
      </c>
      <c r="G164" s="4" t="s">
        <v>82</v>
      </c>
      <c r="H164" s="4" t="s">
        <v>83</v>
      </c>
      <c r="I164" s="4"/>
      <c r="J164" s="4"/>
      <c r="K164" s="4">
        <v>209</v>
      </c>
      <c r="L164" s="4">
        <v>23</v>
      </c>
      <c r="M164" s="4">
        <v>3</v>
      </c>
      <c r="N164" s="4" t="s">
        <v>4</v>
      </c>
      <c r="O164" s="4">
        <v>2</v>
      </c>
      <c r="P164" s="4"/>
      <c r="Q164" s="4"/>
      <c r="R164" s="4"/>
      <c r="S164" s="4"/>
      <c r="T164" s="4"/>
      <c r="U164" s="4"/>
      <c r="V164" s="4"/>
      <c r="W164" s="4"/>
    </row>
    <row r="165" spans="1:245" x14ac:dyDescent="0.25">
      <c r="A165" s="4">
        <v>50</v>
      </c>
      <c r="B165" s="4">
        <v>0</v>
      </c>
      <c r="C165" s="4">
        <v>0</v>
      </c>
      <c r="D165" s="4">
        <v>1</v>
      </c>
      <c r="E165" s="4">
        <v>210</v>
      </c>
      <c r="F165" s="4">
        <f>ROUND(Source!X140,O165)</f>
        <v>5773.14</v>
      </c>
      <c r="G165" s="4" t="s">
        <v>84</v>
      </c>
      <c r="H165" s="4" t="s">
        <v>85</v>
      </c>
      <c r="I165" s="4"/>
      <c r="J165" s="4"/>
      <c r="K165" s="4">
        <v>210</v>
      </c>
      <c r="L165" s="4">
        <v>24</v>
      </c>
      <c r="M165" s="4">
        <v>3</v>
      </c>
      <c r="N165" s="4" t="s">
        <v>4</v>
      </c>
      <c r="O165" s="4">
        <v>2</v>
      </c>
      <c r="P165" s="4"/>
      <c r="Q165" s="4"/>
      <c r="R165" s="4"/>
      <c r="S165" s="4"/>
      <c r="T165" s="4"/>
      <c r="U165" s="4"/>
      <c r="V165" s="4"/>
      <c r="W165" s="4"/>
    </row>
    <row r="166" spans="1:245" x14ac:dyDescent="0.25">
      <c r="A166" s="4">
        <v>50</v>
      </c>
      <c r="B166" s="4">
        <v>0</v>
      </c>
      <c r="C166" s="4">
        <v>0</v>
      </c>
      <c r="D166" s="4">
        <v>1</v>
      </c>
      <c r="E166" s="4">
        <v>211</v>
      </c>
      <c r="F166" s="4">
        <f>ROUND(Source!Y140,O166)</f>
        <v>3185.16</v>
      </c>
      <c r="G166" s="4" t="s">
        <v>86</v>
      </c>
      <c r="H166" s="4" t="s">
        <v>87</v>
      </c>
      <c r="I166" s="4"/>
      <c r="J166" s="4"/>
      <c r="K166" s="4">
        <v>211</v>
      </c>
      <c r="L166" s="4">
        <v>25</v>
      </c>
      <c r="M166" s="4">
        <v>3</v>
      </c>
      <c r="N166" s="4" t="s">
        <v>4</v>
      </c>
      <c r="O166" s="4">
        <v>2</v>
      </c>
      <c r="P166" s="4"/>
      <c r="Q166" s="4"/>
      <c r="R166" s="4"/>
      <c r="S166" s="4"/>
      <c r="T166" s="4"/>
      <c r="U166" s="4"/>
      <c r="V166" s="4"/>
      <c r="W166" s="4"/>
    </row>
    <row r="167" spans="1:245" x14ac:dyDescent="0.25">
      <c r="A167" s="4">
        <v>50</v>
      </c>
      <c r="B167" s="4">
        <v>0</v>
      </c>
      <c r="C167" s="4">
        <v>0</v>
      </c>
      <c r="D167" s="4">
        <v>1</v>
      </c>
      <c r="E167" s="4">
        <v>224</v>
      </c>
      <c r="F167" s="4">
        <f>ROUND(Source!AR140,O167)</f>
        <v>31174.57</v>
      </c>
      <c r="G167" s="4" t="s">
        <v>88</v>
      </c>
      <c r="H167" s="4" t="s">
        <v>89</v>
      </c>
      <c r="I167" s="4"/>
      <c r="J167" s="4"/>
      <c r="K167" s="4">
        <v>224</v>
      </c>
      <c r="L167" s="4">
        <v>26</v>
      </c>
      <c r="M167" s="4">
        <v>3</v>
      </c>
      <c r="N167" s="4" t="s">
        <v>4</v>
      </c>
      <c r="O167" s="4">
        <v>2</v>
      </c>
      <c r="P167" s="4"/>
      <c r="Q167" s="4"/>
      <c r="R167" s="4"/>
      <c r="S167" s="4"/>
      <c r="T167" s="4"/>
      <c r="U167" s="4"/>
      <c r="V167" s="4"/>
      <c r="W167" s="4"/>
    </row>
    <row r="169" spans="1:245" x14ac:dyDescent="0.25">
      <c r="A169" s="1">
        <v>4</v>
      </c>
      <c r="B169" s="1">
        <v>1</v>
      </c>
      <c r="C169" s="1"/>
      <c r="D169" s="1">
        <f>ROW(A181)</f>
        <v>181</v>
      </c>
      <c r="E169" s="1"/>
      <c r="F169" s="1" t="s">
        <v>12</v>
      </c>
      <c r="G169" s="1" t="s">
        <v>187</v>
      </c>
      <c r="H169" s="1" t="s">
        <v>4</v>
      </c>
      <c r="I169" s="1">
        <v>0</v>
      </c>
      <c r="J169" s="1"/>
      <c r="K169" s="1">
        <v>0</v>
      </c>
      <c r="L169" s="1"/>
      <c r="M169" s="1"/>
      <c r="N169" s="1"/>
      <c r="O169" s="1"/>
      <c r="P169" s="1"/>
      <c r="Q169" s="1"/>
      <c r="R169" s="1"/>
      <c r="S169" s="1"/>
      <c r="T169" s="1"/>
      <c r="U169" s="1" t="s">
        <v>4</v>
      </c>
      <c r="V169" s="1">
        <v>0</v>
      </c>
      <c r="W169" s="1"/>
      <c r="X169" s="1"/>
      <c r="Y169" s="1"/>
      <c r="Z169" s="1"/>
      <c r="AA169" s="1"/>
      <c r="AB169" s="1" t="s">
        <v>4</v>
      </c>
      <c r="AC169" s="1" t="s">
        <v>4</v>
      </c>
      <c r="AD169" s="1" t="s">
        <v>4</v>
      </c>
      <c r="AE169" s="1" t="s">
        <v>4</v>
      </c>
      <c r="AF169" s="1" t="s">
        <v>4</v>
      </c>
      <c r="AG169" s="1" t="s">
        <v>4</v>
      </c>
      <c r="AH169" s="1"/>
      <c r="AI169" s="1"/>
      <c r="AJ169" s="1"/>
      <c r="AK169" s="1"/>
      <c r="AL169" s="1"/>
      <c r="AM169" s="1"/>
      <c r="AN169" s="1"/>
      <c r="AO169" s="1"/>
      <c r="AP169" s="1" t="s">
        <v>4</v>
      </c>
      <c r="AQ169" s="1" t="s">
        <v>4</v>
      </c>
      <c r="AR169" s="1" t="s">
        <v>4</v>
      </c>
      <c r="AS169" s="1"/>
      <c r="AT169" s="1"/>
      <c r="AU169" s="1"/>
      <c r="AV169" s="1"/>
      <c r="AW169" s="1"/>
      <c r="AX169" s="1"/>
      <c r="AY169" s="1"/>
      <c r="AZ169" s="1" t="s">
        <v>4</v>
      </c>
      <c r="BA169" s="1"/>
      <c r="BB169" s="1" t="s">
        <v>4</v>
      </c>
      <c r="BC169" s="1" t="s">
        <v>4</v>
      </c>
      <c r="BD169" s="1" t="s">
        <v>4</v>
      </c>
      <c r="BE169" s="1" t="s">
        <v>4</v>
      </c>
      <c r="BF169" s="1" t="s">
        <v>4</v>
      </c>
      <c r="BG169" s="1" t="s">
        <v>4</v>
      </c>
      <c r="BH169" s="1" t="s">
        <v>4</v>
      </c>
      <c r="BI169" s="1" t="s">
        <v>4</v>
      </c>
      <c r="BJ169" s="1" t="s">
        <v>4</v>
      </c>
      <c r="BK169" s="1" t="s">
        <v>4</v>
      </c>
      <c r="BL169" s="1" t="s">
        <v>4</v>
      </c>
      <c r="BM169" s="1" t="s">
        <v>4</v>
      </c>
      <c r="BN169" s="1" t="s">
        <v>4</v>
      </c>
      <c r="BO169" s="1" t="s">
        <v>4</v>
      </c>
      <c r="BP169" s="1" t="s">
        <v>4</v>
      </c>
      <c r="BQ169" s="1"/>
      <c r="BR169" s="1"/>
      <c r="BS169" s="1"/>
      <c r="BT169" s="1"/>
      <c r="BU169" s="1"/>
      <c r="BV169" s="1"/>
      <c r="BW169" s="1"/>
      <c r="BX169" s="1">
        <v>0</v>
      </c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>
        <v>0</v>
      </c>
    </row>
    <row r="171" spans="1:245" x14ac:dyDescent="0.25">
      <c r="A171" s="2">
        <v>52</v>
      </c>
      <c r="B171" s="2">
        <f t="shared" ref="B171:G171" si="80">B181</f>
        <v>1</v>
      </c>
      <c r="C171" s="2">
        <f t="shared" si="80"/>
        <v>4</v>
      </c>
      <c r="D171" s="2">
        <f t="shared" si="80"/>
        <v>169</v>
      </c>
      <c r="E171" s="2">
        <f t="shared" si="80"/>
        <v>0</v>
      </c>
      <c r="F171" s="2" t="str">
        <f t="shared" si="80"/>
        <v>Новый раздел</v>
      </c>
      <c r="G171" s="2" t="str">
        <f t="shared" si="80"/>
        <v>Разные работы</v>
      </c>
      <c r="H171" s="2"/>
      <c r="I171" s="2"/>
      <c r="J171" s="2"/>
      <c r="K171" s="2"/>
      <c r="L171" s="2"/>
      <c r="M171" s="2"/>
      <c r="N171" s="2"/>
      <c r="O171" s="2">
        <f t="shared" ref="O171:AT171" si="81">O181</f>
        <v>12585.36</v>
      </c>
      <c r="P171" s="2">
        <f t="shared" si="81"/>
        <v>10847.1</v>
      </c>
      <c r="Q171" s="2">
        <f t="shared" si="81"/>
        <v>524.32000000000005</v>
      </c>
      <c r="R171" s="2">
        <f t="shared" si="81"/>
        <v>0.83</v>
      </c>
      <c r="S171" s="2">
        <f t="shared" si="81"/>
        <v>1213.94</v>
      </c>
      <c r="T171" s="2">
        <f t="shared" si="81"/>
        <v>0</v>
      </c>
      <c r="U171" s="2">
        <f t="shared" si="81"/>
        <v>141.93580220500002</v>
      </c>
      <c r="V171" s="2">
        <f t="shared" si="81"/>
        <v>7.1170624999999987E-2</v>
      </c>
      <c r="W171" s="2">
        <f t="shared" si="81"/>
        <v>0</v>
      </c>
      <c r="X171" s="2">
        <f t="shared" si="81"/>
        <v>1155.8399999999999</v>
      </c>
      <c r="Y171" s="2">
        <f t="shared" si="81"/>
        <v>722.98</v>
      </c>
      <c r="Z171" s="2">
        <f t="shared" si="81"/>
        <v>0</v>
      </c>
      <c r="AA171" s="2">
        <f t="shared" si="81"/>
        <v>0</v>
      </c>
      <c r="AB171" s="2">
        <f t="shared" si="81"/>
        <v>12585.36</v>
      </c>
      <c r="AC171" s="2">
        <f t="shared" si="81"/>
        <v>10847.1</v>
      </c>
      <c r="AD171" s="2">
        <f t="shared" si="81"/>
        <v>524.32000000000005</v>
      </c>
      <c r="AE171" s="2">
        <f t="shared" si="81"/>
        <v>0.83</v>
      </c>
      <c r="AF171" s="2">
        <f t="shared" si="81"/>
        <v>1213.94</v>
      </c>
      <c r="AG171" s="2">
        <f t="shared" si="81"/>
        <v>0</v>
      </c>
      <c r="AH171" s="2">
        <f t="shared" si="81"/>
        <v>141.93580220500002</v>
      </c>
      <c r="AI171" s="2">
        <f t="shared" si="81"/>
        <v>7.1170624999999987E-2</v>
      </c>
      <c r="AJ171" s="2">
        <f t="shared" si="81"/>
        <v>0</v>
      </c>
      <c r="AK171" s="2">
        <f t="shared" si="81"/>
        <v>1155.8399999999999</v>
      </c>
      <c r="AL171" s="2">
        <f t="shared" si="81"/>
        <v>722.98</v>
      </c>
      <c r="AM171" s="2">
        <f t="shared" si="81"/>
        <v>0</v>
      </c>
      <c r="AN171" s="2">
        <f t="shared" si="81"/>
        <v>0</v>
      </c>
      <c r="AO171" s="2">
        <f t="shared" si="81"/>
        <v>0</v>
      </c>
      <c r="AP171" s="2">
        <f t="shared" si="81"/>
        <v>0</v>
      </c>
      <c r="AQ171" s="2">
        <f t="shared" si="81"/>
        <v>0</v>
      </c>
      <c r="AR171" s="2">
        <f t="shared" si="81"/>
        <v>14876.15</v>
      </c>
      <c r="AS171" s="2">
        <f t="shared" si="81"/>
        <v>14876.15</v>
      </c>
      <c r="AT171" s="2">
        <f t="shared" si="81"/>
        <v>0</v>
      </c>
      <c r="AU171" s="2">
        <f t="shared" ref="AU171:BZ171" si="82">AU181</f>
        <v>0</v>
      </c>
      <c r="AV171" s="2">
        <f t="shared" si="82"/>
        <v>10847.1</v>
      </c>
      <c r="AW171" s="2">
        <f t="shared" si="82"/>
        <v>10847.1</v>
      </c>
      <c r="AX171" s="2">
        <f t="shared" si="82"/>
        <v>0</v>
      </c>
      <c r="AY171" s="2">
        <f t="shared" si="82"/>
        <v>10847.1</v>
      </c>
      <c r="AZ171" s="2">
        <f t="shared" si="82"/>
        <v>0</v>
      </c>
      <c r="BA171" s="2">
        <f t="shared" si="82"/>
        <v>0</v>
      </c>
      <c r="BB171" s="2">
        <f t="shared" si="82"/>
        <v>0</v>
      </c>
      <c r="BC171" s="2">
        <f t="shared" si="82"/>
        <v>0</v>
      </c>
      <c r="BD171" s="2">
        <f t="shared" si="82"/>
        <v>0</v>
      </c>
      <c r="BE171" s="2">
        <f t="shared" si="82"/>
        <v>0</v>
      </c>
      <c r="BF171" s="2">
        <f t="shared" si="82"/>
        <v>0</v>
      </c>
      <c r="BG171" s="2">
        <f t="shared" si="82"/>
        <v>0</v>
      </c>
      <c r="BH171" s="2">
        <f t="shared" si="82"/>
        <v>0</v>
      </c>
      <c r="BI171" s="2">
        <f t="shared" si="82"/>
        <v>0</v>
      </c>
      <c r="BJ171" s="2">
        <f t="shared" si="82"/>
        <v>0</v>
      </c>
      <c r="BK171" s="2">
        <f t="shared" si="82"/>
        <v>0</v>
      </c>
      <c r="BL171" s="2">
        <f t="shared" si="82"/>
        <v>0</v>
      </c>
      <c r="BM171" s="2">
        <f t="shared" si="82"/>
        <v>0</v>
      </c>
      <c r="BN171" s="2">
        <f t="shared" si="82"/>
        <v>0</v>
      </c>
      <c r="BO171" s="2">
        <f t="shared" si="82"/>
        <v>0</v>
      </c>
      <c r="BP171" s="2">
        <f t="shared" si="82"/>
        <v>0</v>
      </c>
      <c r="BQ171" s="2">
        <f t="shared" si="82"/>
        <v>0</v>
      </c>
      <c r="BR171" s="2">
        <f t="shared" si="82"/>
        <v>0</v>
      </c>
      <c r="BS171" s="2">
        <f t="shared" si="82"/>
        <v>0</v>
      </c>
      <c r="BT171" s="2">
        <f t="shared" si="82"/>
        <v>0</v>
      </c>
      <c r="BU171" s="2">
        <f t="shared" si="82"/>
        <v>0</v>
      </c>
      <c r="BV171" s="2">
        <f t="shared" si="82"/>
        <v>0</v>
      </c>
      <c r="BW171" s="2">
        <f t="shared" si="82"/>
        <v>0</v>
      </c>
      <c r="BX171" s="2">
        <f t="shared" si="82"/>
        <v>0</v>
      </c>
      <c r="BY171" s="2">
        <f t="shared" si="82"/>
        <v>0</v>
      </c>
      <c r="BZ171" s="2">
        <f t="shared" si="82"/>
        <v>0</v>
      </c>
      <c r="CA171" s="2">
        <f t="shared" ref="CA171:DF171" si="83">CA181</f>
        <v>14876.15</v>
      </c>
      <c r="CB171" s="2">
        <f t="shared" si="83"/>
        <v>14876.15</v>
      </c>
      <c r="CC171" s="2">
        <f t="shared" si="83"/>
        <v>0</v>
      </c>
      <c r="CD171" s="2">
        <f t="shared" si="83"/>
        <v>0</v>
      </c>
      <c r="CE171" s="2">
        <f t="shared" si="83"/>
        <v>10847.1</v>
      </c>
      <c r="CF171" s="2">
        <f t="shared" si="83"/>
        <v>10847.1</v>
      </c>
      <c r="CG171" s="2">
        <f t="shared" si="83"/>
        <v>0</v>
      </c>
      <c r="CH171" s="2">
        <f t="shared" si="83"/>
        <v>10847.1</v>
      </c>
      <c r="CI171" s="2">
        <f t="shared" si="83"/>
        <v>0</v>
      </c>
      <c r="CJ171" s="2">
        <f t="shared" si="83"/>
        <v>0</v>
      </c>
      <c r="CK171" s="2">
        <f t="shared" si="83"/>
        <v>0</v>
      </c>
      <c r="CL171" s="2">
        <f t="shared" si="83"/>
        <v>0</v>
      </c>
      <c r="CM171" s="2">
        <f t="shared" si="83"/>
        <v>0</v>
      </c>
      <c r="CN171" s="2">
        <f t="shared" si="83"/>
        <v>0</v>
      </c>
      <c r="CO171" s="2">
        <f t="shared" si="83"/>
        <v>0</v>
      </c>
      <c r="CP171" s="2">
        <f t="shared" si="83"/>
        <v>0</v>
      </c>
      <c r="CQ171" s="2">
        <f t="shared" si="83"/>
        <v>0</v>
      </c>
      <c r="CR171" s="2">
        <f t="shared" si="83"/>
        <v>0</v>
      </c>
      <c r="CS171" s="2">
        <f t="shared" si="83"/>
        <v>0</v>
      </c>
      <c r="CT171" s="2">
        <f t="shared" si="83"/>
        <v>0</v>
      </c>
      <c r="CU171" s="2">
        <f t="shared" si="83"/>
        <v>0</v>
      </c>
      <c r="CV171" s="2">
        <f t="shared" si="83"/>
        <v>0</v>
      </c>
      <c r="CW171" s="2">
        <f t="shared" si="83"/>
        <v>0</v>
      </c>
      <c r="CX171" s="2">
        <f t="shared" si="83"/>
        <v>0</v>
      </c>
      <c r="CY171" s="2">
        <f t="shared" si="83"/>
        <v>0</v>
      </c>
      <c r="CZ171" s="2">
        <f t="shared" si="83"/>
        <v>0</v>
      </c>
      <c r="DA171" s="2">
        <f t="shared" si="83"/>
        <v>0</v>
      </c>
      <c r="DB171" s="2">
        <f t="shared" si="83"/>
        <v>0</v>
      </c>
      <c r="DC171" s="2">
        <f t="shared" si="83"/>
        <v>0</v>
      </c>
      <c r="DD171" s="2">
        <f t="shared" si="83"/>
        <v>0</v>
      </c>
      <c r="DE171" s="2">
        <f t="shared" si="83"/>
        <v>0</v>
      </c>
      <c r="DF171" s="2">
        <f t="shared" si="83"/>
        <v>0</v>
      </c>
      <c r="DG171" s="3">
        <f t="shared" ref="DG171:EL171" si="84">DG181</f>
        <v>0</v>
      </c>
      <c r="DH171" s="3">
        <f t="shared" si="84"/>
        <v>0</v>
      </c>
      <c r="DI171" s="3">
        <f t="shared" si="84"/>
        <v>0</v>
      </c>
      <c r="DJ171" s="3">
        <f t="shared" si="84"/>
        <v>0</v>
      </c>
      <c r="DK171" s="3">
        <f t="shared" si="84"/>
        <v>0</v>
      </c>
      <c r="DL171" s="3">
        <f t="shared" si="84"/>
        <v>0</v>
      </c>
      <c r="DM171" s="3">
        <f t="shared" si="84"/>
        <v>0</v>
      </c>
      <c r="DN171" s="3">
        <f t="shared" si="84"/>
        <v>0</v>
      </c>
      <c r="DO171" s="3">
        <f t="shared" si="84"/>
        <v>0</v>
      </c>
      <c r="DP171" s="3">
        <f t="shared" si="84"/>
        <v>0</v>
      </c>
      <c r="DQ171" s="3">
        <f t="shared" si="84"/>
        <v>0</v>
      </c>
      <c r="DR171" s="3">
        <f t="shared" si="84"/>
        <v>0</v>
      </c>
      <c r="DS171" s="3">
        <f t="shared" si="84"/>
        <v>0</v>
      </c>
      <c r="DT171" s="3">
        <f t="shared" si="84"/>
        <v>0</v>
      </c>
      <c r="DU171" s="3">
        <f t="shared" si="84"/>
        <v>0</v>
      </c>
      <c r="DV171" s="3">
        <f t="shared" si="84"/>
        <v>0</v>
      </c>
      <c r="DW171" s="3">
        <f t="shared" si="84"/>
        <v>0</v>
      </c>
      <c r="DX171" s="3">
        <f t="shared" si="84"/>
        <v>0</v>
      </c>
      <c r="DY171" s="3">
        <f t="shared" si="84"/>
        <v>0</v>
      </c>
      <c r="DZ171" s="3">
        <f t="shared" si="84"/>
        <v>0</v>
      </c>
      <c r="EA171" s="3">
        <f t="shared" si="84"/>
        <v>0</v>
      </c>
      <c r="EB171" s="3">
        <f t="shared" si="84"/>
        <v>0</v>
      </c>
      <c r="EC171" s="3">
        <f t="shared" si="84"/>
        <v>0</v>
      </c>
      <c r="ED171" s="3">
        <f t="shared" si="84"/>
        <v>0</v>
      </c>
      <c r="EE171" s="3">
        <f t="shared" si="84"/>
        <v>0</v>
      </c>
      <c r="EF171" s="3">
        <f t="shared" si="84"/>
        <v>0</v>
      </c>
      <c r="EG171" s="3">
        <f t="shared" si="84"/>
        <v>0</v>
      </c>
      <c r="EH171" s="3">
        <f t="shared" si="84"/>
        <v>0</v>
      </c>
      <c r="EI171" s="3">
        <f t="shared" si="84"/>
        <v>0</v>
      </c>
      <c r="EJ171" s="3">
        <f t="shared" si="84"/>
        <v>0</v>
      </c>
      <c r="EK171" s="3">
        <f t="shared" si="84"/>
        <v>0</v>
      </c>
      <c r="EL171" s="3">
        <f t="shared" si="84"/>
        <v>0</v>
      </c>
      <c r="EM171" s="3">
        <f t="shared" ref="EM171:FR171" si="85">EM181</f>
        <v>0</v>
      </c>
      <c r="EN171" s="3">
        <f t="shared" si="85"/>
        <v>0</v>
      </c>
      <c r="EO171" s="3">
        <f t="shared" si="85"/>
        <v>0</v>
      </c>
      <c r="EP171" s="3">
        <f t="shared" si="85"/>
        <v>0</v>
      </c>
      <c r="EQ171" s="3">
        <f t="shared" si="85"/>
        <v>0</v>
      </c>
      <c r="ER171" s="3">
        <f t="shared" si="85"/>
        <v>0</v>
      </c>
      <c r="ES171" s="3">
        <f t="shared" si="85"/>
        <v>0</v>
      </c>
      <c r="ET171" s="3">
        <f t="shared" si="85"/>
        <v>0</v>
      </c>
      <c r="EU171" s="3">
        <f t="shared" si="85"/>
        <v>0</v>
      </c>
      <c r="EV171" s="3">
        <f t="shared" si="85"/>
        <v>0</v>
      </c>
      <c r="EW171" s="3">
        <f t="shared" si="85"/>
        <v>0</v>
      </c>
      <c r="EX171" s="3">
        <f t="shared" si="85"/>
        <v>0</v>
      </c>
      <c r="EY171" s="3">
        <f t="shared" si="85"/>
        <v>0</v>
      </c>
      <c r="EZ171" s="3">
        <f t="shared" si="85"/>
        <v>0</v>
      </c>
      <c r="FA171" s="3">
        <f t="shared" si="85"/>
        <v>0</v>
      </c>
      <c r="FB171" s="3">
        <f t="shared" si="85"/>
        <v>0</v>
      </c>
      <c r="FC171" s="3">
        <f t="shared" si="85"/>
        <v>0</v>
      </c>
      <c r="FD171" s="3">
        <f t="shared" si="85"/>
        <v>0</v>
      </c>
      <c r="FE171" s="3">
        <f t="shared" si="85"/>
        <v>0</v>
      </c>
      <c r="FF171" s="3">
        <f t="shared" si="85"/>
        <v>0</v>
      </c>
      <c r="FG171" s="3">
        <f t="shared" si="85"/>
        <v>0</v>
      </c>
      <c r="FH171" s="3">
        <f t="shared" si="85"/>
        <v>0</v>
      </c>
      <c r="FI171" s="3">
        <f t="shared" si="85"/>
        <v>0</v>
      </c>
      <c r="FJ171" s="3">
        <f t="shared" si="85"/>
        <v>0</v>
      </c>
      <c r="FK171" s="3">
        <f t="shared" si="85"/>
        <v>0</v>
      </c>
      <c r="FL171" s="3">
        <f t="shared" si="85"/>
        <v>0</v>
      </c>
      <c r="FM171" s="3">
        <f t="shared" si="85"/>
        <v>0</v>
      </c>
      <c r="FN171" s="3">
        <f t="shared" si="85"/>
        <v>0</v>
      </c>
      <c r="FO171" s="3">
        <f t="shared" si="85"/>
        <v>0</v>
      </c>
      <c r="FP171" s="3">
        <f t="shared" si="85"/>
        <v>0</v>
      </c>
      <c r="FQ171" s="3">
        <f t="shared" si="85"/>
        <v>0</v>
      </c>
      <c r="FR171" s="3">
        <f t="shared" si="85"/>
        <v>0</v>
      </c>
      <c r="FS171" s="3">
        <f t="shared" ref="FS171:GX171" si="86">FS181</f>
        <v>0</v>
      </c>
      <c r="FT171" s="3">
        <f t="shared" si="86"/>
        <v>0</v>
      </c>
      <c r="FU171" s="3">
        <f t="shared" si="86"/>
        <v>0</v>
      </c>
      <c r="FV171" s="3">
        <f t="shared" si="86"/>
        <v>0</v>
      </c>
      <c r="FW171" s="3">
        <f t="shared" si="86"/>
        <v>0</v>
      </c>
      <c r="FX171" s="3">
        <f t="shared" si="86"/>
        <v>0</v>
      </c>
      <c r="FY171" s="3">
        <f t="shared" si="86"/>
        <v>0</v>
      </c>
      <c r="FZ171" s="3">
        <f t="shared" si="86"/>
        <v>0</v>
      </c>
      <c r="GA171" s="3">
        <f t="shared" si="86"/>
        <v>0</v>
      </c>
      <c r="GB171" s="3">
        <f t="shared" si="86"/>
        <v>0</v>
      </c>
      <c r="GC171" s="3">
        <f t="shared" si="86"/>
        <v>0</v>
      </c>
      <c r="GD171" s="3">
        <f t="shared" si="86"/>
        <v>0</v>
      </c>
      <c r="GE171" s="3">
        <f t="shared" si="86"/>
        <v>0</v>
      </c>
      <c r="GF171" s="3">
        <f t="shared" si="86"/>
        <v>0</v>
      </c>
      <c r="GG171" s="3">
        <f t="shared" si="86"/>
        <v>0</v>
      </c>
      <c r="GH171" s="3">
        <f t="shared" si="86"/>
        <v>0</v>
      </c>
      <c r="GI171" s="3">
        <f t="shared" si="86"/>
        <v>0</v>
      </c>
      <c r="GJ171" s="3">
        <f t="shared" si="86"/>
        <v>0</v>
      </c>
      <c r="GK171" s="3">
        <f t="shared" si="86"/>
        <v>0</v>
      </c>
      <c r="GL171" s="3">
        <f t="shared" si="86"/>
        <v>0</v>
      </c>
      <c r="GM171" s="3">
        <f t="shared" si="86"/>
        <v>0</v>
      </c>
      <c r="GN171" s="3">
        <f t="shared" si="86"/>
        <v>0</v>
      </c>
      <c r="GO171" s="3">
        <f t="shared" si="86"/>
        <v>0</v>
      </c>
      <c r="GP171" s="3">
        <f t="shared" si="86"/>
        <v>0</v>
      </c>
      <c r="GQ171" s="3">
        <f t="shared" si="86"/>
        <v>0</v>
      </c>
      <c r="GR171" s="3">
        <f t="shared" si="86"/>
        <v>0</v>
      </c>
      <c r="GS171" s="3">
        <f t="shared" si="86"/>
        <v>0</v>
      </c>
      <c r="GT171" s="3">
        <f t="shared" si="86"/>
        <v>0</v>
      </c>
      <c r="GU171" s="3">
        <f t="shared" si="86"/>
        <v>0</v>
      </c>
      <c r="GV171" s="3">
        <f t="shared" si="86"/>
        <v>0</v>
      </c>
      <c r="GW171" s="3">
        <f t="shared" si="86"/>
        <v>0</v>
      </c>
      <c r="GX171" s="3">
        <f t="shared" si="86"/>
        <v>0</v>
      </c>
    </row>
    <row r="173" spans="1:245" x14ac:dyDescent="0.25">
      <c r="A173">
        <v>17</v>
      </c>
      <c r="B173">
        <v>1</v>
      </c>
      <c r="C173">
        <f>ROW(SmtRes!A161)</f>
        <v>161</v>
      </c>
      <c r="D173">
        <f>ROW(EtalonRes!A166)</f>
        <v>166</v>
      </c>
      <c r="E173" t="s">
        <v>188</v>
      </c>
      <c r="F173" t="s">
        <v>189</v>
      </c>
      <c r="G173" t="s">
        <v>190</v>
      </c>
      <c r="H173" t="s">
        <v>107</v>
      </c>
      <c r="I173">
        <f>ROUND(99.02/100,9)</f>
        <v>0.99019999999999997</v>
      </c>
      <c r="J173">
        <v>0</v>
      </c>
      <c r="O173">
        <f t="shared" ref="O173:O178" si="87">ROUND(CP173,2)</f>
        <v>286.07</v>
      </c>
      <c r="P173">
        <f t="shared" ref="P173:P178" si="88">ROUND(CQ173*I173,2)</f>
        <v>210.21</v>
      </c>
      <c r="Q173">
        <f t="shared" ref="Q173:Q178" si="89">ROUND(CR173*I173,2)</f>
        <v>31.51</v>
      </c>
      <c r="R173">
        <f t="shared" ref="R173:R178" si="90">ROUND(CS173*I173,2)</f>
        <v>0.83</v>
      </c>
      <c r="S173">
        <f t="shared" ref="S173:S178" si="91">ROUND(CT173*I173,2)</f>
        <v>44.35</v>
      </c>
      <c r="T173">
        <f t="shared" ref="T173:T178" si="92">ROUND(CU173*I173,2)</f>
        <v>0</v>
      </c>
      <c r="U173">
        <f t="shared" ref="U173:U178" si="93">CV173*I173</f>
        <v>4.8322007549999997</v>
      </c>
      <c r="V173">
        <f t="shared" ref="V173:V178" si="94">CW173*I173</f>
        <v>7.1170624999999987E-2</v>
      </c>
      <c r="W173">
        <f t="shared" ref="W173:W178" si="95">ROUND(CX173*I173,2)</f>
        <v>0</v>
      </c>
      <c r="X173">
        <f t="shared" ref="X173:Y178" si="96">ROUND(CY173,2)</f>
        <v>44.73</v>
      </c>
      <c r="Y173">
        <f t="shared" si="96"/>
        <v>21.23</v>
      </c>
      <c r="AA173">
        <v>68346973</v>
      </c>
      <c r="AB173">
        <f t="shared" ref="AB173:AB178" si="97">ROUND((AC173+AD173+AF173),6)</f>
        <v>288.90932500000002</v>
      </c>
      <c r="AC173">
        <f t="shared" ref="AC173:AC178" si="98">ROUND((ES173),6)</f>
        <v>212.29</v>
      </c>
      <c r="AD173">
        <f>ROUND((((((ET173*1.25)*1.15))-(((EU173*1.25)*1.15)))+AE173),6)</f>
        <v>31.826250000000002</v>
      </c>
      <c r="AE173">
        <f>ROUND((((EU173*1.25)*1.15)),6)</f>
        <v>0.83374999999999999</v>
      </c>
      <c r="AF173">
        <f>ROUND((((EV173*1.15)*1.15)),6)</f>
        <v>44.793075000000002</v>
      </c>
      <c r="AG173">
        <f t="shared" ref="AG173:AG178" si="99">ROUND((AP173),6)</f>
        <v>0</v>
      </c>
      <c r="AH173">
        <f>(((EW173*1.15)*1.15))</f>
        <v>4.8800249999999998</v>
      </c>
      <c r="AI173">
        <f>(((EX173*1.25)*1.15))</f>
        <v>7.1874999999999994E-2</v>
      </c>
      <c r="AJ173">
        <f t="shared" ref="AJ173:AJ178" si="100">(AS173)</f>
        <v>0</v>
      </c>
      <c r="AK173">
        <v>268.3</v>
      </c>
      <c r="AL173">
        <v>212.29</v>
      </c>
      <c r="AM173">
        <v>22.14</v>
      </c>
      <c r="AN173">
        <v>0.57999999999999996</v>
      </c>
      <c r="AO173">
        <v>33.869999999999997</v>
      </c>
      <c r="AP173">
        <v>0</v>
      </c>
      <c r="AQ173">
        <v>3.69</v>
      </c>
      <c r="AR173">
        <v>0.05</v>
      </c>
      <c r="AS173">
        <v>0</v>
      </c>
      <c r="AT173">
        <v>99</v>
      </c>
      <c r="AU173">
        <v>47</v>
      </c>
      <c r="AV173">
        <v>1</v>
      </c>
      <c r="AW173">
        <v>1</v>
      </c>
      <c r="AZ173">
        <v>1</v>
      </c>
      <c r="BA173">
        <v>1</v>
      </c>
      <c r="BB173">
        <v>1</v>
      </c>
      <c r="BC173">
        <v>1</v>
      </c>
      <c r="BD173" t="s">
        <v>4</v>
      </c>
      <c r="BE173" t="s">
        <v>4</v>
      </c>
      <c r="BF173" t="s">
        <v>4</v>
      </c>
      <c r="BG173" t="s">
        <v>4</v>
      </c>
      <c r="BH173">
        <v>0</v>
      </c>
      <c r="BI173">
        <v>1</v>
      </c>
      <c r="BJ173" t="s">
        <v>191</v>
      </c>
      <c r="BM173">
        <v>15001</v>
      </c>
      <c r="BN173">
        <v>0</v>
      </c>
      <c r="BO173" t="s">
        <v>4</v>
      </c>
      <c r="BP173">
        <v>0</v>
      </c>
      <c r="BQ173">
        <v>2</v>
      </c>
      <c r="BR173">
        <v>0</v>
      </c>
      <c r="BS173">
        <v>1</v>
      </c>
      <c r="BT173">
        <v>1</v>
      </c>
      <c r="BU173">
        <v>1</v>
      </c>
      <c r="BV173">
        <v>1</v>
      </c>
      <c r="BW173">
        <v>1</v>
      </c>
      <c r="BX173">
        <v>1</v>
      </c>
      <c r="BY173" t="s">
        <v>4</v>
      </c>
      <c r="BZ173">
        <v>110</v>
      </c>
      <c r="CA173">
        <v>55</v>
      </c>
      <c r="CE173">
        <v>0</v>
      </c>
      <c r="CF173">
        <v>0</v>
      </c>
      <c r="CG173">
        <v>0</v>
      </c>
      <c r="CM173">
        <v>0</v>
      </c>
      <c r="CN173" t="s">
        <v>454</v>
      </c>
      <c r="CO173">
        <v>0</v>
      </c>
      <c r="CP173">
        <f t="shared" ref="CP173:CP178" si="101">(P173+Q173+S173)</f>
        <v>286.07</v>
      </c>
      <c r="CQ173">
        <f t="shared" ref="CQ173:CQ178" si="102">AC173*BC173</f>
        <v>212.29</v>
      </c>
      <c r="CR173">
        <f t="shared" ref="CR173:CR178" si="103">AD173*BB173</f>
        <v>31.826250000000002</v>
      </c>
      <c r="CS173">
        <f t="shared" ref="CS173:CS178" si="104">AE173*BS173</f>
        <v>0.83374999999999999</v>
      </c>
      <c r="CT173">
        <f t="shared" ref="CT173:CT178" si="105">AF173*BA173</f>
        <v>44.793075000000002</v>
      </c>
      <c r="CU173">
        <f t="shared" ref="CU173:CX178" si="106">AG173</f>
        <v>0</v>
      </c>
      <c r="CV173">
        <f t="shared" si="106"/>
        <v>4.8800249999999998</v>
      </c>
      <c r="CW173">
        <f t="shared" si="106"/>
        <v>7.1874999999999994E-2</v>
      </c>
      <c r="CX173">
        <f t="shared" si="106"/>
        <v>0</v>
      </c>
      <c r="CY173">
        <f t="shared" ref="CY173:CY178" si="107">(((S173+R173)*AT173)/100)</f>
        <v>44.728199999999994</v>
      </c>
      <c r="CZ173">
        <f t="shared" ref="CZ173:CZ178" si="108">(((S173+R173)*AU173)/100)</f>
        <v>21.2346</v>
      </c>
      <c r="DC173" t="s">
        <v>4</v>
      </c>
      <c r="DD173" t="s">
        <v>4</v>
      </c>
      <c r="DE173" t="s">
        <v>192</v>
      </c>
      <c r="DF173" t="s">
        <v>192</v>
      </c>
      <c r="DG173" t="s">
        <v>193</v>
      </c>
      <c r="DH173" t="s">
        <v>4</v>
      </c>
      <c r="DI173" t="s">
        <v>193</v>
      </c>
      <c r="DJ173" t="s">
        <v>192</v>
      </c>
      <c r="DK173" t="s">
        <v>4</v>
      </c>
      <c r="DL173" t="s">
        <v>4</v>
      </c>
      <c r="DM173" t="s">
        <v>4</v>
      </c>
      <c r="DN173">
        <v>0</v>
      </c>
      <c r="DO173">
        <v>0</v>
      </c>
      <c r="DP173">
        <v>1</v>
      </c>
      <c r="DQ173">
        <v>1</v>
      </c>
      <c r="DU173">
        <v>1005</v>
      </c>
      <c r="DV173" t="s">
        <v>107</v>
      </c>
      <c r="DW173" t="s">
        <v>107</v>
      </c>
      <c r="DX173">
        <v>100</v>
      </c>
      <c r="EE173">
        <v>64675093</v>
      </c>
      <c r="EF173">
        <v>2</v>
      </c>
      <c r="EG173" t="s">
        <v>22</v>
      </c>
      <c r="EH173">
        <v>0</v>
      </c>
      <c r="EI173" t="s">
        <v>4</v>
      </c>
      <c r="EJ173">
        <v>1</v>
      </c>
      <c r="EK173">
        <v>15001</v>
      </c>
      <c r="EL173" t="s">
        <v>194</v>
      </c>
      <c r="EM173" t="s">
        <v>195</v>
      </c>
      <c r="EO173" t="s">
        <v>196</v>
      </c>
      <c r="EQ173">
        <v>0</v>
      </c>
      <c r="ER173">
        <v>268.3</v>
      </c>
      <c r="ES173">
        <v>212.29</v>
      </c>
      <c r="ET173">
        <v>22.14</v>
      </c>
      <c r="EU173">
        <v>0.57999999999999996</v>
      </c>
      <c r="EV173">
        <v>33.869999999999997</v>
      </c>
      <c r="EW173">
        <v>3.69</v>
      </c>
      <c r="EX173">
        <v>0.05</v>
      </c>
      <c r="EY173">
        <v>0</v>
      </c>
      <c r="FQ173">
        <v>0</v>
      </c>
      <c r="FR173">
        <f t="shared" ref="FR173:FR179" si="109">ROUND(IF(AND(BH173=3,BI173=3),P173,0),2)</f>
        <v>0</v>
      </c>
      <c r="FS173">
        <v>0</v>
      </c>
      <c r="FT173" t="s">
        <v>26</v>
      </c>
      <c r="FU173" t="s">
        <v>27</v>
      </c>
      <c r="FX173">
        <v>99</v>
      </c>
      <c r="FY173">
        <v>46.75</v>
      </c>
      <c r="GA173" t="s">
        <v>4</v>
      </c>
      <c r="GD173">
        <v>1</v>
      </c>
      <c r="GF173">
        <v>1517098652</v>
      </c>
      <c r="GG173">
        <v>2</v>
      </c>
      <c r="GH173">
        <v>1</v>
      </c>
      <c r="GI173">
        <v>-2</v>
      </c>
      <c r="GJ173">
        <v>0</v>
      </c>
      <c r="GK173">
        <v>0</v>
      </c>
      <c r="GL173">
        <f t="shared" ref="GL173:GL179" si="110">ROUND(IF(AND(BH173=3,BI173=3,FS173&lt;&gt;0),P173,0),2)</f>
        <v>0</v>
      </c>
      <c r="GM173">
        <f t="shared" ref="GM173:GM178" si="111">ROUND(O173+X173+Y173,2)+GX173</f>
        <v>352.03</v>
      </c>
      <c r="GN173">
        <f t="shared" ref="GN173:GN178" si="112">IF(OR(BI173=0,BI173=1),ROUND(O173+X173+Y173,2),0)</f>
        <v>352.03</v>
      </c>
      <c r="GO173">
        <f t="shared" ref="GO173:GO178" si="113">IF(BI173=2,ROUND(O173+X173+Y173,2),0)</f>
        <v>0</v>
      </c>
      <c r="GP173">
        <f t="shared" ref="GP173:GP178" si="114">IF(BI173=4,ROUND(O173+X173+Y173,2)+GX173,0)</f>
        <v>0</v>
      </c>
      <c r="GR173">
        <v>0</v>
      </c>
      <c r="GS173">
        <v>3</v>
      </c>
      <c r="GT173">
        <v>0</v>
      </c>
      <c r="GU173" t="s">
        <v>4</v>
      </c>
      <c r="GV173">
        <f t="shared" ref="GV173:GV178" si="115">ROUND((GT173),6)</f>
        <v>0</v>
      </c>
      <c r="GW173">
        <v>1</v>
      </c>
      <c r="GX173">
        <f t="shared" ref="GX173:GX178" si="116">ROUND(HC173*I173,2)</f>
        <v>0</v>
      </c>
      <c r="HA173">
        <v>0</v>
      </c>
      <c r="HB173">
        <v>0</v>
      </c>
      <c r="HC173">
        <f t="shared" ref="HC173:HC178" si="117">GV173*GW173</f>
        <v>0</v>
      </c>
      <c r="IK173">
        <v>0</v>
      </c>
    </row>
    <row r="174" spans="1:245" x14ac:dyDescent="0.25">
      <c r="A174">
        <v>18</v>
      </c>
      <c r="B174">
        <v>1</v>
      </c>
      <c r="C174">
        <v>161</v>
      </c>
      <c r="E174" t="s">
        <v>197</v>
      </c>
      <c r="F174" t="s">
        <v>198</v>
      </c>
      <c r="G174" t="s">
        <v>199</v>
      </c>
      <c r="H174" t="s">
        <v>200</v>
      </c>
      <c r="I174">
        <f>I173*J174</f>
        <v>-13.664759999999999</v>
      </c>
      <c r="J174">
        <v>-13.799999999999999</v>
      </c>
      <c r="O174">
        <f t="shared" si="87"/>
        <v>-208.39</v>
      </c>
      <c r="P174">
        <f t="shared" si="88"/>
        <v>-208.39</v>
      </c>
      <c r="Q174">
        <f t="shared" si="89"/>
        <v>0</v>
      </c>
      <c r="R174">
        <f t="shared" si="90"/>
        <v>0</v>
      </c>
      <c r="S174">
        <f t="shared" si="91"/>
        <v>0</v>
      </c>
      <c r="T174">
        <f t="shared" si="92"/>
        <v>0</v>
      </c>
      <c r="U174">
        <f t="shared" si="93"/>
        <v>0</v>
      </c>
      <c r="V174">
        <f t="shared" si="94"/>
        <v>0</v>
      </c>
      <c r="W174">
        <f t="shared" si="95"/>
        <v>0</v>
      </c>
      <c r="X174">
        <f t="shared" si="96"/>
        <v>0</v>
      </c>
      <c r="Y174">
        <f t="shared" si="96"/>
        <v>0</v>
      </c>
      <c r="AA174">
        <v>68346973</v>
      </c>
      <c r="AB174">
        <f t="shared" si="97"/>
        <v>15.25</v>
      </c>
      <c r="AC174">
        <f t="shared" si="98"/>
        <v>15.25</v>
      </c>
      <c r="AD174">
        <f>ROUND((((ET174)-(EU174))+AE174),6)</f>
        <v>0</v>
      </c>
      <c r="AE174">
        <f t="shared" ref="AE174:AF176" si="118">ROUND((EU174),6)</f>
        <v>0</v>
      </c>
      <c r="AF174">
        <f t="shared" si="118"/>
        <v>0</v>
      </c>
      <c r="AG174">
        <f t="shared" si="99"/>
        <v>0</v>
      </c>
      <c r="AH174">
        <f t="shared" ref="AH174:AI176" si="119">(EW174)</f>
        <v>0</v>
      </c>
      <c r="AI174">
        <f t="shared" si="119"/>
        <v>0</v>
      </c>
      <c r="AJ174">
        <f t="shared" si="100"/>
        <v>0</v>
      </c>
      <c r="AK174">
        <v>15.25</v>
      </c>
      <c r="AL174">
        <v>15.25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  <c r="AS174">
        <v>0</v>
      </c>
      <c r="AT174">
        <v>99</v>
      </c>
      <c r="AU174">
        <v>47</v>
      </c>
      <c r="AV174">
        <v>1</v>
      </c>
      <c r="AW174">
        <v>1</v>
      </c>
      <c r="AZ174">
        <v>1</v>
      </c>
      <c r="BA174">
        <v>1</v>
      </c>
      <c r="BB174">
        <v>1</v>
      </c>
      <c r="BC174">
        <v>1</v>
      </c>
      <c r="BD174" t="s">
        <v>4</v>
      </c>
      <c r="BE174" t="s">
        <v>4</v>
      </c>
      <c r="BF174" t="s">
        <v>4</v>
      </c>
      <c r="BG174" t="s">
        <v>4</v>
      </c>
      <c r="BH174">
        <v>3</v>
      </c>
      <c r="BI174">
        <v>1</v>
      </c>
      <c r="BJ174" t="s">
        <v>201</v>
      </c>
      <c r="BM174">
        <v>15001</v>
      </c>
      <c r="BN174">
        <v>0</v>
      </c>
      <c r="BO174" t="s">
        <v>4</v>
      </c>
      <c r="BP174">
        <v>0</v>
      </c>
      <c r="BQ174">
        <v>2</v>
      </c>
      <c r="BR174">
        <v>1</v>
      </c>
      <c r="BS174">
        <v>1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4</v>
      </c>
      <c r="BZ174">
        <v>110</v>
      </c>
      <c r="CA174">
        <v>55</v>
      </c>
      <c r="CE174">
        <v>0</v>
      </c>
      <c r="CF174">
        <v>0</v>
      </c>
      <c r="CG174">
        <v>0</v>
      </c>
      <c r="CM174">
        <v>0</v>
      </c>
      <c r="CN174" t="s">
        <v>4</v>
      </c>
      <c r="CO174">
        <v>0</v>
      </c>
      <c r="CP174">
        <f t="shared" si="101"/>
        <v>-208.39</v>
      </c>
      <c r="CQ174">
        <f t="shared" si="102"/>
        <v>15.25</v>
      </c>
      <c r="CR174">
        <f t="shared" si="103"/>
        <v>0</v>
      </c>
      <c r="CS174">
        <f t="shared" si="104"/>
        <v>0</v>
      </c>
      <c r="CT174">
        <f t="shared" si="105"/>
        <v>0</v>
      </c>
      <c r="CU174">
        <f t="shared" si="106"/>
        <v>0</v>
      </c>
      <c r="CV174">
        <f t="shared" si="106"/>
        <v>0</v>
      </c>
      <c r="CW174">
        <f t="shared" si="106"/>
        <v>0</v>
      </c>
      <c r="CX174">
        <f t="shared" si="106"/>
        <v>0</v>
      </c>
      <c r="CY174">
        <f t="shared" si="107"/>
        <v>0</v>
      </c>
      <c r="CZ174">
        <f t="shared" si="108"/>
        <v>0</v>
      </c>
      <c r="DC174" t="s">
        <v>4</v>
      </c>
      <c r="DD174" t="s">
        <v>4</v>
      </c>
      <c r="DE174" t="s">
        <v>4</v>
      </c>
      <c r="DF174" t="s">
        <v>4</v>
      </c>
      <c r="DG174" t="s">
        <v>4</v>
      </c>
      <c r="DH174" t="s">
        <v>4</v>
      </c>
      <c r="DI174" t="s">
        <v>4</v>
      </c>
      <c r="DJ174" t="s">
        <v>4</v>
      </c>
      <c r="DK174" t="s">
        <v>4</v>
      </c>
      <c r="DL174" t="s">
        <v>4</v>
      </c>
      <c r="DM174" t="s">
        <v>4</v>
      </c>
      <c r="DN174">
        <v>0</v>
      </c>
      <c r="DO174">
        <v>0</v>
      </c>
      <c r="DP174">
        <v>1</v>
      </c>
      <c r="DQ174">
        <v>1</v>
      </c>
      <c r="DU174">
        <v>1009</v>
      </c>
      <c r="DV174" t="s">
        <v>200</v>
      </c>
      <c r="DW174" t="s">
        <v>200</v>
      </c>
      <c r="DX174">
        <v>1</v>
      </c>
      <c r="EE174">
        <v>64675093</v>
      </c>
      <c r="EF174">
        <v>2</v>
      </c>
      <c r="EG174" t="s">
        <v>22</v>
      </c>
      <c r="EH174">
        <v>0</v>
      </c>
      <c r="EI174" t="s">
        <v>4</v>
      </c>
      <c r="EJ174">
        <v>1</v>
      </c>
      <c r="EK174">
        <v>15001</v>
      </c>
      <c r="EL174" t="s">
        <v>194</v>
      </c>
      <c r="EM174" t="s">
        <v>195</v>
      </c>
      <c r="EO174" t="s">
        <v>4</v>
      </c>
      <c r="EQ174">
        <v>0</v>
      </c>
      <c r="ER174">
        <v>15.25</v>
      </c>
      <c r="ES174">
        <v>15.25</v>
      </c>
      <c r="ET174">
        <v>0</v>
      </c>
      <c r="EU174">
        <v>0</v>
      </c>
      <c r="EV174">
        <v>0</v>
      </c>
      <c r="EW174">
        <v>0</v>
      </c>
      <c r="EX174">
        <v>0</v>
      </c>
      <c r="FQ174">
        <v>0</v>
      </c>
      <c r="FR174">
        <f t="shared" si="109"/>
        <v>0</v>
      </c>
      <c r="FS174">
        <v>0</v>
      </c>
      <c r="FT174" t="s">
        <v>26</v>
      </c>
      <c r="FU174" t="s">
        <v>27</v>
      </c>
      <c r="FX174">
        <v>99</v>
      </c>
      <c r="FY174">
        <v>46.75</v>
      </c>
      <c r="GA174" t="s">
        <v>4</v>
      </c>
      <c r="GD174">
        <v>1</v>
      </c>
      <c r="GF174">
        <v>303141801</v>
      </c>
      <c r="GG174">
        <v>2</v>
      </c>
      <c r="GH174">
        <v>1</v>
      </c>
      <c r="GI174">
        <v>-2</v>
      </c>
      <c r="GJ174">
        <v>0</v>
      </c>
      <c r="GK174">
        <v>0</v>
      </c>
      <c r="GL174">
        <f t="shared" si="110"/>
        <v>0</v>
      </c>
      <c r="GM174">
        <f t="shared" si="111"/>
        <v>-208.39</v>
      </c>
      <c r="GN174">
        <f t="shared" si="112"/>
        <v>-208.39</v>
      </c>
      <c r="GO174">
        <f t="shared" si="113"/>
        <v>0</v>
      </c>
      <c r="GP174">
        <f t="shared" si="114"/>
        <v>0</v>
      </c>
      <c r="GR174">
        <v>0</v>
      </c>
      <c r="GS174">
        <v>3</v>
      </c>
      <c r="GT174">
        <v>0</v>
      </c>
      <c r="GU174" t="s">
        <v>4</v>
      </c>
      <c r="GV174">
        <f t="shared" si="115"/>
        <v>0</v>
      </c>
      <c r="GW174">
        <v>1</v>
      </c>
      <c r="GX174">
        <f t="shared" si="116"/>
        <v>0</v>
      </c>
      <c r="HA174">
        <v>0</v>
      </c>
      <c r="HB174">
        <v>0</v>
      </c>
      <c r="HC174">
        <f t="shared" si="117"/>
        <v>0</v>
      </c>
      <c r="IK174">
        <v>0</v>
      </c>
    </row>
    <row r="175" spans="1:245" x14ac:dyDescent="0.25">
      <c r="A175">
        <v>18</v>
      </c>
      <c r="B175">
        <v>1</v>
      </c>
      <c r="C175">
        <v>159</v>
      </c>
      <c r="E175" t="s">
        <v>202</v>
      </c>
      <c r="F175" t="s">
        <v>203</v>
      </c>
      <c r="G175" t="s">
        <v>204</v>
      </c>
      <c r="H175" t="s">
        <v>205</v>
      </c>
      <c r="I175">
        <f>I173*J175</f>
        <v>19.803999999999998</v>
      </c>
      <c r="J175">
        <v>20</v>
      </c>
      <c r="O175">
        <f t="shared" si="87"/>
        <v>2366.58</v>
      </c>
      <c r="P175">
        <f t="shared" si="88"/>
        <v>2366.58</v>
      </c>
      <c r="Q175">
        <f t="shared" si="89"/>
        <v>0</v>
      </c>
      <c r="R175">
        <f t="shared" si="90"/>
        <v>0</v>
      </c>
      <c r="S175">
        <f t="shared" si="91"/>
        <v>0</v>
      </c>
      <c r="T175">
        <f t="shared" si="92"/>
        <v>0</v>
      </c>
      <c r="U175">
        <f t="shared" si="93"/>
        <v>0</v>
      </c>
      <c r="V175">
        <f t="shared" si="94"/>
        <v>0</v>
      </c>
      <c r="W175">
        <f t="shared" si="95"/>
        <v>0</v>
      </c>
      <c r="X175">
        <f t="shared" si="96"/>
        <v>0</v>
      </c>
      <c r="Y175">
        <f t="shared" si="96"/>
        <v>0</v>
      </c>
      <c r="AA175">
        <v>68346973</v>
      </c>
      <c r="AB175">
        <f t="shared" si="97"/>
        <v>119.5</v>
      </c>
      <c r="AC175">
        <f t="shared" si="98"/>
        <v>119.5</v>
      </c>
      <c r="AD175">
        <f>ROUND((((ET175)-(EU175))+AE175),6)</f>
        <v>0</v>
      </c>
      <c r="AE175">
        <f t="shared" si="118"/>
        <v>0</v>
      </c>
      <c r="AF175">
        <f t="shared" si="118"/>
        <v>0</v>
      </c>
      <c r="AG175">
        <f t="shared" si="99"/>
        <v>0</v>
      </c>
      <c r="AH175">
        <f t="shared" si="119"/>
        <v>0</v>
      </c>
      <c r="AI175">
        <f t="shared" si="119"/>
        <v>0</v>
      </c>
      <c r="AJ175">
        <f t="shared" si="100"/>
        <v>0</v>
      </c>
      <c r="AK175">
        <v>119.5</v>
      </c>
      <c r="AL175">
        <v>119.5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  <c r="AS175">
        <v>0</v>
      </c>
      <c r="AT175">
        <v>99</v>
      </c>
      <c r="AU175">
        <v>47</v>
      </c>
      <c r="AV175">
        <v>1</v>
      </c>
      <c r="AW175">
        <v>1</v>
      </c>
      <c r="AZ175">
        <v>1</v>
      </c>
      <c r="BA175">
        <v>1</v>
      </c>
      <c r="BB175">
        <v>1</v>
      </c>
      <c r="BC175">
        <v>1</v>
      </c>
      <c r="BD175" t="s">
        <v>4</v>
      </c>
      <c r="BE175" t="s">
        <v>4</v>
      </c>
      <c r="BF175" t="s">
        <v>4</v>
      </c>
      <c r="BG175" t="s">
        <v>4</v>
      </c>
      <c r="BH175">
        <v>3</v>
      </c>
      <c r="BI175">
        <v>1</v>
      </c>
      <c r="BJ175" t="s">
        <v>206</v>
      </c>
      <c r="BM175">
        <v>15001</v>
      </c>
      <c r="BN175">
        <v>0</v>
      </c>
      <c r="BO175" t="s">
        <v>4</v>
      </c>
      <c r="BP175">
        <v>0</v>
      </c>
      <c r="BQ175">
        <v>2</v>
      </c>
      <c r="BR175">
        <v>0</v>
      </c>
      <c r="BS175">
        <v>1</v>
      </c>
      <c r="BT175">
        <v>1</v>
      </c>
      <c r="BU175">
        <v>1</v>
      </c>
      <c r="BV175">
        <v>1</v>
      </c>
      <c r="BW175">
        <v>1</v>
      </c>
      <c r="BX175">
        <v>1</v>
      </c>
      <c r="BY175" t="s">
        <v>4</v>
      </c>
      <c r="BZ175">
        <v>110</v>
      </c>
      <c r="CA175">
        <v>55</v>
      </c>
      <c r="CE175">
        <v>0</v>
      </c>
      <c r="CF175">
        <v>0</v>
      </c>
      <c r="CG175">
        <v>0</v>
      </c>
      <c r="CM175">
        <v>0</v>
      </c>
      <c r="CN175" t="s">
        <v>4</v>
      </c>
      <c r="CO175">
        <v>0</v>
      </c>
      <c r="CP175">
        <f t="shared" si="101"/>
        <v>2366.58</v>
      </c>
      <c r="CQ175">
        <f t="shared" si="102"/>
        <v>119.5</v>
      </c>
      <c r="CR175">
        <f t="shared" si="103"/>
        <v>0</v>
      </c>
      <c r="CS175">
        <f t="shared" si="104"/>
        <v>0</v>
      </c>
      <c r="CT175">
        <f t="shared" si="105"/>
        <v>0</v>
      </c>
      <c r="CU175">
        <f t="shared" si="106"/>
        <v>0</v>
      </c>
      <c r="CV175">
        <f t="shared" si="106"/>
        <v>0</v>
      </c>
      <c r="CW175">
        <f t="shared" si="106"/>
        <v>0</v>
      </c>
      <c r="CX175">
        <f t="shared" si="106"/>
        <v>0</v>
      </c>
      <c r="CY175">
        <f t="shared" si="107"/>
        <v>0</v>
      </c>
      <c r="CZ175">
        <f t="shared" si="108"/>
        <v>0</v>
      </c>
      <c r="DC175" t="s">
        <v>4</v>
      </c>
      <c r="DD175" t="s">
        <v>4</v>
      </c>
      <c r="DE175" t="s">
        <v>4</v>
      </c>
      <c r="DF175" t="s">
        <v>4</v>
      </c>
      <c r="DG175" t="s">
        <v>4</v>
      </c>
      <c r="DH175" t="s">
        <v>4</v>
      </c>
      <c r="DI175" t="s">
        <v>4</v>
      </c>
      <c r="DJ175" t="s">
        <v>4</v>
      </c>
      <c r="DK175" t="s">
        <v>4</v>
      </c>
      <c r="DL175" t="s">
        <v>4</v>
      </c>
      <c r="DM175" t="s">
        <v>4</v>
      </c>
      <c r="DN175">
        <v>0</v>
      </c>
      <c r="DO175">
        <v>0</v>
      </c>
      <c r="DP175">
        <v>1</v>
      </c>
      <c r="DQ175">
        <v>1</v>
      </c>
      <c r="DU175">
        <v>1002</v>
      </c>
      <c r="DV175" t="s">
        <v>205</v>
      </c>
      <c r="DW175" t="s">
        <v>205</v>
      </c>
      <c r="DX175">
        <v>1</v>
      </c>
      <c r="EE175">
        <v>64675093</v>
      </c>
      <c r="EF175">
        <v>2</v>
      </c>
      <c r="EG175" t="s">
        <v>22</v>
      </c>
      <c r="EH175">
        <v>0</v>
      </c>
      <c r="EI175" t="s">
        <v>4</v>
      </c>
      <c r="EJ175">
        <v>1</v>
      </c>
      <c r="EK175">
        <v>15001</v>
      </c>
      <c r="EL175" t="s">
        <v>194</v>
      </c>
      <c r="EM175" t="s">
        <v>195</v>
      </c>
      <c r="EO175" t="s">
        <v>4</v>
      </c>
      <c r="EQ175">
        <v>0</v>
      </c>
      <c r="ER175">
        <v>119.5</v>
      </c>
      <c r="ES175">
        <v>119.5</v>
      </c>
      <c r="ET175">
        <v>0</v>
      </c>
      <c r="EU175">
        <v>0</v>
      </c>
      <c r="EV175">
        <v>0</v>
      </c>
      <c r="EW175">
        <v>0</v>
      </c>
      <c r="EX175">
        <v>0</v>
      </c>
      <c r="FQ175">
        <v>0</v>
      </c>
      <c r="FR175">
        <f t="shared" si="109"/>
        <v>0</v>
      </c>
      <c r="FS175">
        <v>0</v>
      </c>
      <c r="FT175" t="s">
        <v>26</v>
      </c>
      <c r="FU175" t="s">
        <v>27</v>
      </c>
      <c r="FX175">
        <v>99</v>
      </c>
      <c r="FY175">
        <v>46.75</v>
      </c>
      <c r="GA175" t="s">
        <v>4</v>
      </c>
      <c r="GD175">
        <v>1</v>
      </c>
      <c r="GF175">
        <v>804972061</v>
      </c>
      <c r="GG175">
        <v>2</v>
      </c>
      <c r="GH175">
        <v>1</v>
      </c>
      <c r="GI175">
        <v>-2</v>
      </c>
      <c r="GJ175">
        <v>0</v>
      </c>
      <c r="GK175">
        <v>0</v>
      </c>
      <c r="GL175">
        <f t="shared" si="110"/>
        <v>0</v>
      </c>
      <c r="GM175">
        <f t="shared" si="111"/>
        <v>2366.58</v>
      </c>
      <c r="GN175">
        <f t="shared" si="112"/>
        <v>2366.58</v>
      </c>
      <c r="GO175">
        <f t="shared" si="113"/>
        <v>0</v>
      </c>
      <c r="GP175">
        <f t="shared" si="114"/>
        <v>0</v>
      </c>
      <c r="GR175">
        <v>0</v>
      </c>
      <c r="GS175">
        <v>3</v>
      </c>
      <c r="GT175">
        <v>0</v>
      </c>
      <c r="GU175" t="s">
        <v>4</v>
      </c>
      <c r="GV175">
        <f t="shared" si="115"/>
        <v>0</v>
      </c>
      <c r="GW175">
        <v>1</v>
      </c>
      <c r="GX175">
        <f t="shared" si="116"/>
        <v>0</v>
      </c>
      <c r="HA175">
        <v>0</v>
      </c>
      <c r="HB175">
        <v>0</v>
      </c>
      <c r="HC175">
        <f t="shared" si="117"/>
        <v>0</v>
      </c>
      <c r="IK175">
        <v>0</v>
      </c>
    </row>
    <row r="176" spans="1:245" x14ac:dyDescent="0.25">
      <c r="A176">
        <v>17</v>
      </c>
      <c r="B176">
        <v>1</v>
      </c>
      <c r="E176" t="s">
        <v>207</v>
      </c>
      <c r="F176" t="s">
        <v>208</v>
      </c>
      <c r="G176" t="s">
        <v>209</v>
      </c>
      <c r="H176" t="s">
        <v>200</v>
      </c>
      <c r="I176">
        <f>ROUND(107.2*0.01*0.01*1100,9)</f>
        <v>11.792</v>
      </c>
      <c r="J176">
        <v>0</v>
      </c>
      <c r="O176">
        <f t="shared" si="87"/>
        <v>2464.5300000000002</v>
      </c>
      <c r="P176">
        <f t="shared" si="88"/>
        <v>2464.5300000000002</v>
      </c>
      <c r="Q176">
        <f t="shared" si="89"/>
        <v>0</v>
      </c>
      <c r="R176">
        <f t="shared" si="90"/>
        <v>0</v>
      </c>
      <c r="S176">
        <f t="shared" si="91"/>
        <v>0</v>
      </c>
      <c r="T176">
        <f t="shared" si="92"/>
        <v>0</v>
      </c>
      <c r="U176">
        <f t="shared" si="93"/>
        <v>0</v>
      </c>
      <c r="V176">
        <f t="shared" si="94"/>
        <v>0</v>
      </c>
      <c r="W176">
        <f t="shared" si="95"/>
        <v>0</v>
      </c>
      <c r="X176">
        <f t="shared" si="96"/>
        <v>0</v>
      </c>
      <c r="Y176">
        <f t="shared" si="96"/>
        <v>0</v>
      </c>
      <c r="AA176">
        <v>68346973</v>
      </c>
      <c r="AB176">
        <f t="shared" si="97"/>
        <v>209</v>
      </c>
      <c r="AC176">
        <f t="shared" si="98"/>
        <v>209</v>
      </c>
      <c r="AD176">
        <f>ROUND((((ET176)-(EU176))+AE176),6)</f>
        <v>0</v>
      </c>
      <c r="AE176">
        <f t="shared" si="118"/>
        <v>0</v>
      </c>
      <c r="AF176">
        <f t="shared" si="118"/>
        <v>0</v>
      </c>
      <c r="AG176">
        <f t="shared" si="99"/>
        <v>0</v>
      </c>
      <c r="AH176">
        <f t="shared" si="119"/>
        <v>0</v>
      </c>
      <c r="AI176">
        <f t="shared" si="119"/>
        <v>0</v>
      </c>
      <c r="AJ176">
        <f t="shared" si="100"/>
        <v>0</v>
      </c>
      <c r="AK176">
        <v>209</v>
      </c>
      <c r="AL176">
        <v>209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1</v>
      </c>
      <c r="BD176" t="s">
        <v>4</v>
      </c>
      <c r="BE176" t="s">
        <v>4</v>
      </c>
      <c r="BF176" t="s">
        <v>4</v>
      </c>
      <c r="BG176" t="s">
        <v>4</v>
      </c>
      <c r="BH176">
        <v>3</v>
      </c>
      <c r="BI176">
        <v>1</v>
      </c>
      <c r="BJ176" t="s">
        <v>4</v>
      </c>
      <c r="BM176">
        <v>1100</v>
      </c>
      <c r="BN176">
        <v>0</v>
      </c>
      <c r="BO176" t="s">
        <v>4</v>
      </c>
      <c r="BP176">
        <v>0</v>
      </c>
      <c r="BQ176">
        <v>8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4</v>
      </c>
      <c r="BZ176">
        <v>0</v>
      </c>
      <c r="CA176">
        <v>0</v>
      </c>
      <c r="CE176">
        <v>0</v>
      </c>
      <c r="CF176">
        <v>0</v>
      </c>
      <c r="CG176">
        <v>0</v>
      </c>
      <c r="CM176">
        <v>0</v>
      </c>
      <c r="CN176" t="s">
        <v>4</v>
      </c>
      <c r="CO176">
        <v>0</v>
      </c>
      <c r="CP176">
        <f t="shared" si="101"/>
        <v>2464.5300000000002</v>
      </c>
      <c r="CQ176">
        <f t="shared" si="102"/>
        <v>209</v>
      </c>
      <c r="CR176">
        <f t="shared" si="103"/>
        <v>0</v>
      </c>
      <c r="CS176">
        <f t="shared" si="104"/>
        <v>0</v>
      </c>
      <c r="CT176">
        <f t="shared" si="105"/>
        <v>0</v>
      </c>
      <c r="CU176">
        <f t="shared" si="106"/>
        <v>0</v>
      </c>
      <c r="CV176">
        <f t="shared" si="106"/>
        <v>0</v>
      </c>
      <c r="CW176">
        <f t="shared" si="106"/>
        <v>0</v>
      </c>
      <c r="CX176">
        <f t="shared" si="106"/>
        <v>0</v>
      </c>
      <c r="CY176">
        <f t="shared" si="107"/>
        <v>0</v>
      </c>
      <c r="CZ176">
        <f t="shared" si="108"/>
        <v>0</v>
      </c>
      <c r="DC176" t="s">
        <v>4</v>
      </c>
      <c r="DD176" t="s">
        <v>4</v>
      </c>
      <c r="DE176" t="s">
        <v>4</v>
      </c>
      <c r="DF176" t="s">
        <v>4</v>
      </c>
      <c r="DG176" t="s">
        <v>4</v>
      </c>
      <c r="DH176" t="s">
        <v>4</v>
      </c>
      <c r="DI176" t="s">
        <v>4</v>
      </c>
      <c r="DJ176" t="s">
        <v>4</v>
      </c>
      <c r="DK176" t="s">
        <v>4</v>
      </c>
      <c r="DL176" t="s">
        <v>4</v>
      </c>
      <c r="DM176" t="s">
        <v>4</v>
      </c>
      <c r="DN176">
        <v>0</v>
      </c>
      <c r="DO176">
        <v>0</v>
      </c>
      <c r="DP176">
        <v>1</v>
      </c>
      <c r="DQ176">
        <v>1</v>
      </c>
      <c r="DU176">
        <v>1009</v>
      </c>
      <c r="DV176" t="s">
        <v>200</v>
      </c>
      <c r="DW176" t="s">
        <v>200</v>
      </c>
      <c r="DX176">
        <v>1</v>
      </c>
      <c r="EE176">
        <v>64675249</v>
      </c>
      <c r="EF176">
        <v>8</v>
      </c>
      <c r="EG176" t="s">
        <v>210</v>
      </c>
      <c r="EH176">
        <v>0</v>
      </c>
      <c r="EI176" t="s">
        <v>4</v>
      </c>
      <c r="EJ176">
        <v>1</v>
      </c>
      <c r="EK176">
        <v>1100</v>
      </c>
      <c r="EL176" t="s">
        <v>211</v>
      </c>
      <c r="EM176" t="s">
        <v>212</v>
      </c>
      <c r="EO176" t="s">
        <v>4</v>
      </c>
      <c r="EQ176">
        <v>0</v>
      </c>
      <c r="ER176">
        <v>209</v>
      </c>
      <c r="ES176">
        <v>209</v>
      </c>
      <c r="ET176">
        <v>0</v>
      </c>
      <c r="EU176">
        <v>0</v>
      </c>
      <c r="EV176">
        <v>0</v>
      </c>
      <c r="EW176">
        <v>0</v>
      </c>
      <c r="EX176">
        <v>0</v>
      </c>
      <c r="EY176">
        <v>0</v>
      </c>
      <c r="EZ176">
        <v>5</v>
      </c>
      <c r="FC176">
        <v>1</v>
      </c>
      <c r="FD176">
        <v>18</v>
      </c>
      <c r="FF176">
        <v>2385</v>
      </c>
      <c r="FQ176">
        <v>0</v>
      </c>
      <c r="FR176">
        <f t="shared" si="109"/>
        <v>0</v>
      </c>
      <c r="FS176">
        <v>0</v>
      </c>
      <c r="FX176">
        <v>0</v>
      </c>
      <c r="FY176">
        <v>0</v>
      </c>
      <c r="GA176" t="s">
        <v>213</v>
      </c>
      <c r="GD176">
        <v>1</v>
      </c>
      <c r="GF176">
        <v>1969487433</v>
      </c>
      <c r="GG176">
        <v>2</v>
      </c>
      <c r="GH176">
        <v>3</v>
      </c>
      <c r="GI176">
        <v>3</v>
      </c>
      <c r="GJ176">
        <v>0</v>
      </c>
      <c r="GK176">
        <v>0</v>
      </c>
      <c r="GL176">
        <f t="shared" si="110"/>
        <v>0</v>
      </c>
      <c r="GM176">
        <f t="shared" si="111"/>
        <v>2464.5300000000002</v>
      </c>
      <c r="GN176">
        <f t="shared" si="112"/>
        <v>2464.5300000000002</v>
      </c>
      <c r="GO176">
        <f t="shared" si="113"/>
        <v>0</v>
      </c>
      <c r="GP176">
        <f t="shared" si="114"/>
        <v>0</v>
      </c>
      <c r="GR176">
        <v>1</v>
      </c>
      <c r="GS176">
        <v>1</v>
      </c>
      <c r="GT176">
        <v>0</v>
      </c>
      <c r="GU176" t="s">
        <v>4</v>
      </c>
      <c r="GV176">
        <f t="shared" si="115"/>
        <v>0</v>
      </c>
      <c r="GW176">
        <v>1</v>
      </c>
      <c r="GX176">
        <f t="shared" si="116"/>
        <v>0</v>
      </c>
      <c r="HA176">
        <v>0</v>
      </c>
      <c r="HB176">
        <v>0</v>
      </c>
      <c r="HC176">
        <f t="shared" si="117"/>
        <v>0</v>
      </c>
      <c r="IK176">
        <v>0</v>
      </c>
    </row>
    <row r="177" spans="1:245" x14ac:dyDescent="0.25">
      <c r="A177">
        <v>17</v>
      </c>
      <c r="B177">
        <v>1</v>
      </c>
      <c r="C177">
        <f>ROW(SmtRes!A166)</f>
        <v>166</v>
      </c>
      <c r="D177">
        <f>ROW(EtalonRes!A171)</f>
        <v>171</v>
      </c>
      <c r="E177" t="s">
        <v>214</v>
      </c>
      <c r="F177" t="s">
        <v>215</v>
      </c>
      <c r="G177" t="s">
        <v>455</v>
      </c>
      <c r="H177" t="s">
        <v>107</v>
      </c>
      <c r="I177">
        <f>ROUND(4303.99/100,9)</f>
        <v>43.039900000000003</v>
      </c>
      <c r="J177">
        <v>0</v>
      </c>
      <c r="O177">
        <f t="shared" si="87"/>
        <v>1662.4</v>
      </c>
      <c r="P177">
        <f t="shared" si="88"/>
        <v>0</v>
      </c>
      <c r="Q177">
        <f t="shared" si="89"/>
        <v>492.81</v>
      </c>
      <c r="R177">
        <f t="shared" si="90"/>
        <v>0</v>
      </c>
      <c r="S177">
        <f t="shared" si="91"/>
        <v>1169.5899999999999</v>
      </c>
      <c r="T177">
        <f t="shared" si="92"/>
        <v>0</v>
      </c>
      <c r="U177">
        <f t="shared" si="93"/>
        <v>137.10360145000001</v>
      </c>
      <c r="V177">
        <f t="shared" si="94"/>
        <v>0</v>
      </c>
      <c r="W177">
        <f t="shared" si="95"/>
        <v>0</v>
      </c>
      <c r="X177">
        <f t="shared" si="96"/>
        <v>1111.1099999999999</v>
      </c>
      <c r="Y177">
        <f t="shared" si="96"/>
        <v>701.75</v>
      </c>
      <c r="AA177">
        <v>68346973</v>
      </c>
      <c r="AB177">
        <f t="shared" si="97"/>
        <v>38.624499999999998</v>
      </c>
      <c r="AC177">
        <f t="shared" si="98"/>
        <v>0</v>
      </c>
      <c r="AD177">
        <f>ROUND(((((ET177*1.25))-((EU177*1.25)))+AE177),6)</f>
        <v>11.45</v>
      </c>
      <c r="AE177">
        <f>ROUND(((EU177*1.25)),6)</f>
        <v>0</v>
      </c>
      <c r="AF177">
        <f>ROUND(((EV177*1.15)),6)</f>
        <v>27.174499999999998</v>
      </c>
      <c r="AG177">
        <f t="shared" si="99"/>
        <v>0</v>
      </c>
      <c r="AH177">
        <f>((EW177*1.15))</f>
        <v>3.1854999999999998</v>
      </c>
      <c r="AI177">
        <f>((EX177*1.25))</f>
        <v>0</v>
      </c>
      <c r="AJ177">
        <f t="shared" si="100"/>
        <v>0</v>
      </c>
      <c r="AK177">
        <v>32.79</v>
      </c>
      <c r="AL177">
        <v>0</v>
      </c>
      <c r="AM177">
        <v>9.16</v>
      </c>
      <c r="AN177">
        <v>0</v>
      </c>
      <c r="AO177">
        <v>23.63</v>
      </c>
      <c r="AP177">
        <v>0</v>
      </c>
      <c r="AQ177">
        <v>2.77</v>
      </c>
      <c r="AR177">
        <v>0</v>
      </c>
      <c r="AS177">
        <v>0</v>
      </c>
      <c r="AT177">
        <v>95</v>
      </c>
      <c r="AU177">
        <v>60</v>
      </c>
      <c r="AV177">
        <v>1</v>
      </c>
      <c r="AW177">
        <v>1</v>
      </c>
      <c r="AZ177">
        <v>1</v>
      </c>
      <c r="BA177">
        <v>1</v>
      </c>
      <c r="BB177">
        <v>1</v>
      </c>
      <c r="BC177">
        <v>1</v>
      </c>
      <c r="BD177" t="s">
        <v>4</v>
      </c>
      <c r="BE177" t="s">
        <v>4</v>
      </c>
      <c r="BF177" t="s">
        <v>4</v>
      </c>
      <c r="BG177" t="s">
        <v>4</v>
      </c>
      <c r="BH177">
        <v>0</v>
      </c>
      <c r="BI177">
        <v>1</v>
      </c>
      <c r="BJ177" t="s">
        <v>216</v>
      </c>
      <c r="BM177">
        <v>26001</v>
      </c>
      <c r="BN177">
        <v>0</v>
      </c>
      <c r="BO177" t="s">
        <v>4</v>
      </c>
      <c r="BP177">
        <v>0</v>
      </c>
      <c r="BQ177">
        <v>2</v>
      </c>
      <c r="BR177">
        <v>0</v>
      </c>
      <c r="BS177">
        <v>1</v>
      </c>
      <c r="BT177">
        <v>1</v>
      </c>
      <c r="BU177">
        <v>1</v>
      </c>
      <c r="BV177">
        <v>1</v>
      </c>
      <c r="BW177">
        <v>1</v>
      </c>
      <c r="BX177">
        <v>1</v>
      </c>
      <c r="BY177" t="s">
        <v>4</v>
      </c>
      <c r="BZ177">
        <v>105</v>
      </c>
      <c r="CA177">
        <v>70</v>
      </c>
      <c r="CE177">
        <v>0</v>
      </c>
      <c r="CF177">
        <v>0</v>
      </c>
      <c r="CG177">
        <v>0</v>
      </c>
      <c r="CM177">
        <v>0</v>
      </c>
      <c r="CN177" t="s">
        <v>19</v>
      </c>
      <c r="CO177">
        <v>0</v>
      </c>
      <c r="CP177">
        <f t="shared" si="101"/>
        <v>1662.3999999999999</v>
      </c>
      <c r="CQ177">
        <f t="shared" si="102"/>
        <v>0</v>
      </c>
      <c r="CR177">
        <f t="shared" si="103"/>
        <v>11.45</v>
      </c>
      <c r="CS177">
        <f t="shared" si="104"/>
        <v>0</v>
      </c>
      <c r="CT177">
        <f t="shared" si="105"/>
        <v>27.174499999999998</v>
      </c>
      <c r="CU177">
        <f t="shared" si="106"/>
        <v>0</v>
      </c>
      <c r="CV177">
        <f t="shared" si="106"/>
        <v>3.1854999999999998</v>
      </c>
      <c r="CW177">
        <f t="shared" si="106"/>
        <v>0</v>
      </c>
      <c r="CX177">
        <f t="shared" si="106"/>
        <v>0</v>
      </c>
      <c r="CY177">
        <f t="shared" si="107"/>
        <v>1111.1104999999998</v>
      </c>
      <c r="CZ177">
        <f t="shared" si="108"/>
        <v>701.75399999999991</v>
      </c>
      <c r="DC177" t="s">
        <v>4</v>
      </c>
      <c r="DD177" t="s">
        <v>4</v>
      </c>
      <c r="DE177" t="s">
        <v>20</v>
      </c>
      <c r="DF177" t="s">
        <v>20</v>
      </c>
      <c r="DG177" t="s">
        <v>21</v>
      </c>
      <c r="DH177" t="s">
        <v>4</v>
      </c>
      <c r="DI177" t="s">
        <v>21</v>
      </c>
      <c r="DJ177" t="s">
        <v>20</v>
      </c>
      <c r="DK177" t="s">
        <v>4</v>
      </c>
      <c r="DL177" t="s">
        <v>4</v>
      </c>
      <c r="DM177" t="s">
        <v>4</v>
      </c>
      <c r="DN177">
        <v>0</v>
      </c>
      <c r="DO177">
        <v>0</v>
      </c>
      <c r="DP177">
        <v>1</v>
      </c>
      <c r="DQ177">
        <v>1</v>
      </c>
      <c r="DU177">
        <v>1005</v>
      </c>
      <c r="DV177" t="s">
        <v>107</v>
      </c>
      <c r="DW177" t="s">
        <v>107</v>
      </c>
      <c r="DX177">
        <v>100</v>
      </c>
      <c r="EE177">
        <v>64675107</v>
      </c>
      <c r="EF177">
        <v>2</v>
      </c>
      <c r="EG177" t="s">
        <v>22</v>
      </c>
      <c r="EH177">
        <v>0</v>
      </c>
      <c r="EI177" t="s">
        <v>4</v>
      </c>
      <c r="EJ177">
        <v>1</v>
      </c>
      <c r="EK177">
        <v>26001</v>
      </c>
      <c r="EL177" t="s">
        <v>217</v>
      </c>
      <c r="EM177" t="s">
        <v>218</v>
      </c>
      <c r="EO177" t="s">
        <v>25</v>
      </c>
      <c r="EQ177">
        <v>0</v>
      </c>
      <c r="ER177">
        <v>32.79</v>
      </c>
      <c r="ES177">
        <v>0</v>
      </c>
      <c r="ET177">
        <v>9.16</v>
      </c>
      <c r="EU177">
        <v>0</v>
      </c>
      <c r="EV177">
        <v>23.63</v>
      </c>
      <c r="EW177">
        <v>2.77</v>
      </c>
      <c r="EX177">
        <v>0</v>
      </c>
      <c r="EY177">
        <v>0</v>
      </c>
      <c r="FQ177">
        <v>0</v>
      </c>
      <c r="FR177">
        <f t="shared" si="109"/>
        <v>0</v>
      </c>
      <c r="FS177">
        <v>0</v>
      </c>
      <c r="FT177" t="s">
        <v>26</v>
      </c>
      <c r="FU177" t="s">
        <v>27</v>
      </c>
      <c r="FX177">
        <v>94.5</v>
      </c>
      <c r="FY177">
        <v>59.5</v>
      </c>
      <c r="GA177" t="s">
        <v>4</v>
      </c>
      <c r="GD177">
        <v>1</v>
      </c>
      <c r="GF177">
        <v>-1948252471</v>
      </c>
      <c r="GG177">
        <v>2</v>
      </c>
      <c r="GH177">
        <v>1</v>
      </c>
      <c r="GI177">
        <v>-2</v>
      </c>
      <c r="GJ177">
        <v>0</v>
      </c>
      <c r="GK177">
        <v>0</v>
      </c>
      <c r="GL177">
        <f t="shared" si="110"/>
        <v>0</v>
      </c>
      <c r="GM177">
        <f t="shared" si="111"/>
        <v>3475.26</v>
      </c>
      <c r="GN177">
        <f t="shared" si="112"/>
        <v>3475.26</v>
      </c>
      <c r="GO177">
        <f t="shared" si="113"/>
        <v>0</v>
      </c>
      <c r="GP177">
        <f t="shared" si="114"/>
        <v>0</v>
      </c>
      <c r="GR177">
        <v>0</v>
      </c>
      <c r="GS177">
        <v>3</v>
      </c>
      <c r="GT177">
        <v>0</v>
      </c>
      <c r="GU177" t="s">
        <v>4</v>
      </c>
      <c r="GV177">
        <f t="shared" si="115"/>
        <v>0</v>
      </c>
      <c r="GW177">
        <v>1</v>
      </c>
      <c r="GX177">
        <f t="shared" si="116"/>
        <v>0</v>
      </c>
      <c r="HA177">
        <v>0</v>
      </c>
      <c r="HB177">
        <v>0</v>
      </c>
      <c r="HC177">
        <f t="shared" si="117"/>
        <v>0</v>
      </c>
      <c r="IK177">
        <v>0</v>
      </c>
    </row>
    <row r="178" spans="1:245" x14ac:dyDescent="0.25">
      <c r="A178">
        <v>18</v>
      </c>
      <c r="B178">
        <v>1</v>
      </c>
      <c r="C178">
        <v>166</v>
      </c>
      <c r="E178" t="s">
        <v>219</v>
      </c>
      <c r="F178" t="s">
        <v>220</v>
      </c>
      <c r="G178" t="s">
        <v>221</v>
      </c>
      <c r="H178" t="s">
        <v>36</v>
      </c>
      <c r="I178">
        <f>I177*J178</f>
        <v>1.239549</v>
      </c>
      <c r="J178">
        <v>2.879999721188943E-2</v>
      </c>
      <c r="O178">
        <f t="shared" si="87"/>
        <v>6014.17</v>
      </c>
      <c r="P178">
        <f t="shared" si="88"/>
        <v>6014.17</v>
      </c>
      <c r="Q178">
        <f t="shared" si="89"/>
        <v>0</v>
      </c>
      <c r="R178">
        <f t="shared" si="90"/>
        <v>0</v>
      </c>
      <c r="S178">
        <f t="shared" si="91"/>
        <v>0</v>
      </c>
      <c r="T178">
        <f t="shared" si="92"/>
        <v>0</v>
      </c>
      <c r="U178">
        <f t="shared" si="93"/>
        <v>0</v>
      </c>
      <c r="V178">
        <f t="shared" si="94"/>
        <v>0</v>
      </c>
      <c r="W178">
        <f t="shared" si="95"/>
        <v>0</v>
      </c>
      <c r="X178">
        <f t="shared" si="96"/>
        <v>0</v>
      </c>
      <c r="Y178">
        <f t="shared" si="96"/>
        <v>0</v>
      </c>
      <c r="AA178">
        <v>68346973</v>
      </c>
      <c r="AB178">
        <f t="shared" si="97"/>
        <v>4851.8999999999996</v>
      </c>
      <c r="AC178">
        <f t="shared" si="98"/>
        <v>4851.8999999999996</v>
      </c>
      <c r="AD178">
        <f>ROUND((((ET178)-(EU178))+AE178),6)</f>
        <v>0</v>
      </c>
      <c r="AE178">
        <f>ROUND((EU178),6)</f>
        <v>0</v>
      </c>
      <c r="AF178">
        <f>ROUND((EV178),6)</f>
        <v>0</v>
      </c>
      <c r="AG178">
        <f t="shared" si="99"/>
        <v>0</v>
      </c>
      <c r="AH178">
        <f>(EW178)</f>
        <v>0</v>
      </c>
      <c r="AI178">
        <f>(EX178)</f>
        <v>0</v>
      </c>
      <c r="AJ178">
        <f t="shared" si="100"/>
        <v>0</v>
      </c>
      <c r="AK178">
        <v>4851.8999999999996</v>
      </c>
      <c r="AL178">
        <v>4851.8999999999996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95</v>
      </c>
      <c r="AU178">
        <v>60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</v>
      </c>
      <c r="BD178" t="s">
        <v>4</v>
      </c>
      <c r="BE178" t="s">
        <v>4</v>
      </c>
      <c r="BF178" t="s">
        <v>4</v>
      </c>
      <c r="BG178" t="s">
        <v>4</v>
      </c>
      <c r="BH178">
        <v>3</v>
      </c>
      <c r="BI178">
        <v>1</v>
      </c>
      <c r="BJ178" t="s">
        <v>222</v>
      </c>
      <c r="BM178">
        <v>26001</v>
      </c>
      <c r="BN178">
        <v>0</v>
      </c>
      <c r="BO178" t="s">
        <v>4</v>
      </c>
      <c r="BP178">
        <v>0</v>
      </c>
      <c r="BQ178">
        <v>2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4</v>
      </c>
      <c r="BZ178">
        <v>105</v>
      </c>
      <c r="CA178">
        <v>70</v>
      </c>
      <c r="CE178">
        <v>0</v>
      </c>
      <c r="CF178">
        <v>0</v>
      </c>
      <c r="CG178">
        <v>0</v>
      </c>
      <c r="CM178">
        <v>0</v>
      </c>
      <c r="CN178" t="s">
        <v>4</v>
      </c>
      <c r="CO178">
        <v>0</v>
      </c>
      <c r="CP178">
        <f t="shared" si="101"/>
        <v>6014.17</v>
      </c>
      <c r="CQ178">
        <f t="shared" si="102"/>
        <v>4851.8999999999996</v>
      </c>
      <c r="CR178">
        <f t="shared" si="103"/>
        <v>0</v>
      </c>
      <c r="CS178">
        <f t="shared" si="104"/>
        <v>0</v>
      </c>
      <c r="CT178">
        <f t="shared" si="105"/>
        <v>0</v>
      </c>
      <c r="CU178">
        <f t="shared" si="106"/>
        <v>0</v>
      </c>
      <c r="CV178">
        <f t="shared" si="106"/>
        <v>0</v>
      </c>
      <c r="CW178">
        <f t="shared" si="106"/>
        <v>0</v>
      </c>
      <c r="CX178">
        <f t="shared" si="106"/>
        <v>0</v>
      </c>
      <c r="CY178">
        <f t="shared" si="107"/>
        <v>0</v>
      </c>
      <c r="CZ178">
        <f t="shared" si="108"/>
        <v>0</v>
      </c>
      <c r="DC178" t="s">
        <v>4</v>
      </c>
      <c r="DD178" t="s">
        <v>4</v>
      </c>
      <c r="DE178" t="s">
        <v>4</v>
      </c>
      <c r="DF178" t="s">
        <v>4</v>
      </c>
      <c r="DG178" t="s">
        <v>4</v>
      </c>
      <c r="DH178" t="s">
        <v>4</v>
      </c>
      <c r="DI178" t="s">
        <v>4</v>
      </c>
      <c r="DJ178" t="s">
        <v>4</v>
      </c>
      <c r="DK178" t="s">
        <v>4</v>
      </c>
      <c r="DL178" t="s">
        <v>4</v>
      </c>
      <c r="DM178" t="s">
        <v>4</v>
      </c>
      <c r="DN178">
        <v>0</v>
      </c>
      <c r="DO178">
        <v>0</v>
      </c>
      <c r="DP178">
        <v>1</v>
      </c>
      <c r="DQ178">
        <v>1</v>
      </c>
      <c r="DU178">
        <v>1009</v>
      </c>
      <c r="DV178" t="s">
        <v>36</v>
      </c>
      <c r="DW178" t="s">
        <v>36</v>
      </c>
      <c r="DX178">
        <v>1000</v>
      </c>
      <c r="EE178">
        <v>64675107</v>
      </c>
      <c r="EF178">
        <v>2</v>
      </c>
      <c r="EG178" t="s">
        <v>22</v>
      </c>
      <c r="EH178">
        <v>0</v>
      </c>
      <c r="EI178" t="s">
        <v>4</v>
      </c>
      <c r="EJ178">
        <v>1</v>
      </c>
      <c r="EK178">
        <v>26001</v>
      </c>
      <c r="EL178" t="s">
        <v>217</v>
      </c>
      <c r="EM178" t="s">
        <v>218</v>
      </c>
      <c r="EO178" t="s">
        <v>4</v>
      </c>
      <c r="EQ178">
        <v>0</v>
      </c>
      <c r="ER178">
        <v>4851.8999999999996</v>
      </c>
      <c r="ES178">
        <v>4851.8999999999996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f t="shared" si="109"/>
        <v>0</v>
      </c>
      <c r="FS178">
        <v>0</v>
      </c>
      <c r="FT178" t="s">
        <v>26</v>
      </c>
      <c r="FU178" t="s">
        <v>27</v>
      </c>
      <c r="FX178">
        <v>94.5</v>
      </c>
      <c r="FY178">
        <v>59.5</v>
      </c>
      <c r="GA178" t="s">
        <v>4</v>
      </c>
      <c r="GD178">
        <v>1</v>
      </c>
      <c r="GF178">
        <v>1587715617</v>
      </c>
      <c r="GG178">
        <v>2</v>
      </c>
      <c r="GH178">
        <v>1</v>
      </c>
      <c r="GI178">
        <v>-2</v>
      </c>
      <c r="GJ178">
        <v>0</v>
      </c>
      <c r="GK178">
        <v>0</v>
      </c>
      <c r="GL178">
        <f t="shared" si="110"/>
        <v>0</v>
      </c>
      <c r="GM178">
        <f t="shared" si="111"/>
        <v>6014.17</v>
      </c>
      <c r="GN178">
        <f t="shared" si="112"/>
        <v>6014.17</v>
      </c>
      <c r="GO178">
        <f t="shared" si="113"/>
        <v>0</v>
      </c>
      <c r="GP178">
        <f t="shared" si="114"/>
        <v>0</v>
      </c>
      <c r="GR178">
        <v>0</v>
      </c>
      <c r="GS178">
        <v>3</v>
      </c>
      <c r="GT178">
        <v>0</v>
      </c>
      <c r="GU178" t="s">
        <v>4</v>
      </c>
      <c r="GV178">
        <f t="shared" si="115"/>
        <v>0</v>
      </c>
      <c r="GW178">
        <v>1</v>
      </c>
      <c r="GX178">
        <f t="shared" si="116"/>
        <v>0</v>
      </c>
      <c r="HA178">
        <v>0</v>
      </c>
      <c r="HB178">
        <v>0</v>
      </c>
      <c r="HC178">
        <f t="shared" si="117"/>
        <v>0</v>
      </c>
      <c r="IK178">
        <v>0</v>
      </c>
    </row>
    <row r="179" spans="1:245" x14ac:dyDescent="0.25">
      <c r="A179">
        <v>17</v>
      </c>
      <c r="B179">
        <v>1</v>
      </c>
      <c r="E179" t="s">
        <v>223</v>
      </c>
      <c r="F179" t="s">
        <v>224</v>
      </c>
      <c r="G179" t="s">
        <v>225</v>
      </c>
      <c r="H179" t="s">
        <v>226</v>
      </c>
      <c r="I179">
        <v>125.6</v>
      </c>
      <c r="J179">
        <v>0</v>
      </c>
      <c r="O179">
        <f>0</f>
        <v>0</v>
      </c>
      <c r="P179">
        <f>0</f>
        <v>0</v>
      </c>
      <c r="Q179">
        <f>0</f>
        <v>0</v>
      </c>
      <c r="R179">
        <f>0</f>
        <v>0</v>
      </c>
      <c r="S179">
        <f>0</f>
        <v>0</v>
      </c>
      <c r="T179">
        <f>0</f>
        <v>0</v>
      </c>
      <c r="U179">
        <f>0</f>
        <v>0</v>
      </c>
      <c r="V179">
        <f>0</f>
        <v>0</v>
      </c>
      <c r="W179">
        <f>0</f>
        <v>0</v>
      </c>
      <c r="X179">
        <f>0</f>
        <v>0</v>
      </c>
      <c r="Y179">
        <f>0</f>
        <v>0</v>
      </c>
      <c r="AA179">
        <v>68346973</v>
      </c>
      <c r="AB179">
        <f>ROUND((AK179),6)</f>
        <v>3.28</v>
      </c>
      <c r="AC179">
        <f>0</f>
        <v>0</v>
      </c>
      <c r="AD179">
        <f>0</f>
        <v>0</v>
      </c>
      <c r="AE179">
        <f>0</f>
        <v>0</v>
      </c>
      <c r="AF179">
        <f>0</f>
        <v>0</v>
      </c>
      <c r="AG179">
        <f>0</f>
        <v>0</v>
      </c>
      <c r="AH179">
        <f>0</f>
        <v>0</v>
      </c>
      <c r="AI179">
        <f>0</f>
        <v>0</v>
      </c>
      <c r="AJ179">
        <f>0</f>
        <v>0</v>
      </c>
      <c r="AK179">
        <v>3.28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  <c r="AS179">
        <v>0</v>
      </c>
      <c r="AT179">
        <v>0</v>
      </c>
      <c r="AU179">
        <v>0</v>
      </c>
      <c r="AV179">
        <v>1</v>
      </c>
      <c r="AW179">
        <v>1</v>
      </c>
      <c r="AZ179">
        <v>1</v>
      </c>
      <c r="BA179">
        <v>1</v>
      </c>
      <c r="BB179">
        <v>1</v>
      </c>
      <c r="BC179">
        <v>1</v>
      </c>
      <c r="BD179" t="s">
        <v>4</v>
      </c>
      <c r="BE179" t="s">
        <v>4</v>
      </c>
      <c r="BF179" t="s">
        <v>4</v>
      </c>
      <c r="BG179" t="s">
        <v>4</v>
      </c>
      <c r="BH179">
        <v>0</v>
      </c>
      <c r="BI179">
        <v>1</v>
      </c>
      <c r="BJ179" t="s">
        <v>227</v>
      </c>
      <c r="BM179">
        <v>700004</v>
      </c>
      <c r="BN179">
        <v>0</v>
      </c>
      <c r="BO179" t="s">
        <v>4</v>
      </c>
      <c r="BP179">
        <v>0</v>
      </c>
      <c r="BQ179">
        <v>19</v>
      </c>
      <c r="BR179">
        <v>0</v>
      </c>
      <c r="BS179">
        <v>1</v>
      </c>
      <c r="BT179">
        <v>1</v>
      </c>
      <c r="BU179">
        <v>1</v>
      </c>
      <c r="BV179">
        <v>1</v>
      </c>
      <c r="BW179">
        <v>1</v>
      </c>
      <c r="BX179">
        <v>1</v>
      </c>
      <c r="BY179" t="s">
        <v>4</v>
      </c>
      <c r="BZ179">
        <v>0</v>
      </c>
      <c r="CA179">
        <v>0</v>
      </c>
      <c r="CE179">
        <v>0</v>
      </c>
      <c r="CF179">
        <v>0</v>
      </c>
      <c r="CG179">
        <v>0</v>
      </c>
      <c r="CM179">
        <v>0</v>
      </c>
      <c r="CN179" t="s">
        <v>4</v>
      </c>
      <c r="CO179">
        <v>0</v>
      </c>
      <c r="CP179">
        <f>AB179*AZ179</f>
        <v>3.28</v>
      </c>
      <c r="CQ179">
        <v>0</v>
      </c>
      <c r="CR179">
        <v>0</v>
      </c>
      <c r="CS179">
        <v>0</v>
      </c>
      <c r="CT179">
        <v>0</v>
      </c>
      <c r="CU179">
        <v>0</v>
      </c>
      <c r="CV179">
        <v>0</v>
      </c>
      <c r="CW179">
        <v>0</v>
      </c>
      <c r="CX179">
        <v>0</v>
      </c>
      <c r="CY179">
        <v>0</v>
      </c>
      <c r="CZ179">
        <v>0</v>
      </c>
      <c r="DC179" t="s">
        <v>4</v>
      </c>
      <c r="DD179" t="s">
        <v>4</v>
      </c>
      <c r="DE179" t="s">
        <v>4</v>
      </c>
      <c r="DF179" t="s">
        <v>4</v>
      </c>
      <c r="DG179" t="s">
        <v>4</v>
      </c>
      <c r="DH179" t="s">
        <v>4</v>
      </c>
      <c r="DI179" t="s">
        <v>4</v>
      </c>
      <c r="DJ179" t="s">
        <v>4</v>
      </c>
      <c r="DK179" t="s">
        <v>4</v>
      </c>
      <c r="DL179" t="s">
        <v>4</v>
      </c>
      <c r="DM179" t="s">
        <v>4</v>
      </c>
      <c r="DN179">
        <v>0</v>
      </c>
      <c r="DO179">
        <v>0</v>
      </c>
      <c r="DP179">
        <v>1</v>
      </c>
      <c r="DQ179">
        <v>1</v>
      </c>
      <c r="DU179">
        <v>1013</v>
      </c>
      <c r="DV179" t="s">
        <v>226</v>
      </c>
      <c r="DW179" t="s">
        <v>226</v>
      </c>
      <c r="DX179">
        <v>1</v>
      </c>
      <c r="EE179">
        <v>64675257</v>
      </c>
      <c r="EF179">
        <v>19</v>
      </c>
      <c r="EG179" t="s">
        <v>228</v>
      </c>
      <c r="EH179">
        <v>0</v>
      </c>
      <c r="EI179" t="s">
        <v>4</v>
      </c>
      <c r="EJ179">
        <v>1</v>
      </c>
      <c r="EK179">
        <v>700004</v>
      </c>
      <c r="EL179" t="s">
        <v>229</v>
      </c>
      <c r="EM179" t="s">
        <v>230</v>
      </c>
      <c r="EO179" t="s">
        <v>4</v>
      </c>
      <c r="EQ179">
        <v>0</v>
      </c>
      <c r="ER179">
        <v>0</v>
      </c>
      <c r="ES179">
        <v>0</v>
      </c>
      <c r="ET179">
        <v>0</v>
      </c>
      <c r="EU179">
        <v>0</v>
      </c>
      <c r="EV179">
        <v>0</v>
      </c>
      <c r="EW179">
        <v>0</v>
      </c>
      <c r="EX179">
        <v>0</v>
      </c>
      <c r="EY179">
        <v>0</v>
      </c>
      <c r="FQ179">
        <v>0</v>
      </c>
      <c r="FR179">
        <f t="shared" si="109"/>
        <v>0</v>
      </c>
      <c r="FS179">
        <v>0</v>
      </c>
      <c r="FX179">
        <v>0</v>
      </c>
      <c r="FY179">
        <v>0</v>
      </c>
      <c r="GA179" t="s">
        <v>4</v>
      </c>
      <c r="GD179">
        <v>1</v>
      </c>
      <c r="GF179">
        <v>620947236</v>
      </c>
      <c r="GG179">
        <v>2</v>
      </c>
      <c r="GH179">
        <v>1</v>
      </c>
      <c r="GI179">
        <v>-2</v>
      </c>
      <c r="GJ179">
        <v>2</v>
      </c>
      <c r="GK179">
        <v>0</v>
      </c>
      <c r="GL179">
        <f t="shared" si="110"/>
        <v>0</v>
      </c>
      <c r="GM179">
        <f>ROUND(CP179*I179,2)</f>
        <v>411.97</v>
      </c>
      <c r="GN179">
        <f>IF(OR(BI179=0,BI179=1),ROUND(CP179*I179,2),0)</f>
        <v>411.97</v>
      </c>
      <c r="GO179">
        <f>IF(BI179=2,ROUND(CP179*I179,2),0)</f>
        <v>0</v>
      </c>
      <c r="GP179">
        <f>IF(BI179=4,ROUND(CP179*I179,2)+GX179,0)</f>
        <v>0</v>
      </c>
      <c r="GR179">
        <v>0</v>
      </c>
      <c r="GS179">
        <v>3</v>
      </c>
      <c r="GT179">
        <v>0</v>
      </c>
      <c r="GU179" t="s">
        <v>4</v>
      </c>
      <c r="GV179">
        <f>0</f>
        <v>0</v>
      </c>
      <c r="GW179">
        <v>1</v>
      </c>
      <c r="GX179">
        <f>0</f>
        <v>0</v>
      </c>
      <c r="HA179">
        <v>0</v>
      </c>
      <c r="HB179">
        <v>0</v>
      </c>
      <c r="HC179">
        <v>0</v>
      </c>
      <c r="IK179">
        <v>0</v>
      </c>
    </row>
    <row r="181" spans="1:245" x14ac:dyDescent="0.25">
      <c r="A181" s="2">
        <v>51</v>
      </c>
      <c r="B181" s="2">
        <f>B169</f>
        <v>1</v>
      </c>
      <c r="C181" s="2">
        <f>A169</f>
        <v>4</v>
      </c>
      <c r="D181" s="2">
        <f>ROW(A169)</f>
        <v>169</v>
      </c>
      <c r="E181" s="2"/>
      <c r="F181" s="2" t="str">
        <f>IF(F169&lt;&gt;"",F169,"")</f>
        <v>Новый раздел</v>
      </c>
      <c r="G181" s="2" t="str">
        <f>IF(G169&lt;&gt;"",G169,"")</f>
        <v>Разные работы</v>
      </c>
      <c r="H181" s="2">
        <v>0</v>
      </c>
      <c r="I181" s="2"/>
      <c r="J181" s="2"/>
      <c r="K181" s="2"/>
      <c r="L181" s="2"/>
      <c r="M181" s="2"/>
      <c r="N181" s="2"/>
      <c r="O181" s="2">
        <f t="shared" ref="O181:T181" si="120">ROUND(AB181,2)</f>
        <v>12585.36</v>
      </c>
      <c r="P181" s="2">
        <f t="shared" si="120"/>
        <v>10847.1</v>
      </c>
      <c r="Q181" s="2">
        <f t="shared" si="120"/>
        <v>524.32000000000005</v>
      </c>
      <c r="R181" s="2">
        <f t="shared" si="120"/>
        <v>0.83</v>
      </c>
      <c r="S181" s="2">
        <f t="shared" si="120"/>
        <v>1213.94</v>
      </c>
      <c r="T181" s="2">
        <f t="shared" si="120"/>
        <v>0</v>
      </c>
      <c r="U181" s="2">
        <f>AH181</f>
        <v>141.93580220500002</v>
      </c>
      <c r="V181" s="2">
        <f>AI181</f>
        <v>7.1170624999999987E-2</v>
      </c>
      <c r="W181" s="2">
        <f>ROUND(AJ181,2)</f>
        <v>0</v>
      </c>
      <c r="X181" s="2">
        <f>ROUND(AK181,2)</f>
        <v>1155.8399999999999</v>
      </c>
      <c r="Y181" s="2">
        <f>ROUND(AL181,2)</f>
        <v>722.98</v>
      </c>
      <c r="Z181" s="2"/>
      <c r="AA181" s="2"/>
      <c r="AB181" s="2">
        <f>ROUND(SUMIF(AA173:AA179,"=68346973",O173:O179),2)</f>
        <v>12585.36</v>
      </c>
      <c r="AC181" s="2">
        <f>ROUND(SUMIF(AA173:AA179,"=68346973",P173:P179),2)</f>
        <v>10847.1</v>
      </c>
      <c r="AD181" s="2">
        <f>ROUND(SUMIF(AA173:AA179,"=68346973",Q173:Q179),2)</f>
        <v>524.32000000000005</v>
      </c>
      <c r="AE181" s="2">
        <f>ROUND(SUMIF(AA173:AA179,"=68346973",R173:R179),2)</f>
        <v>0.83</v>
      </c>
      <c r="AF181" s="2">
        <f>ROUND(SUMIF(AA173:AA179,"=68346973",S173:S179),2)</f>
        <v>1213.94</v>
      </c>
      <c r="AG181" s="2">
        <f>ROUND(SUMIF(AA173:AA179,"=68346973",T173:T179),2)</f>
        <v>0</v>
      </c>
      <c r="AH181" s="2">
        <f>SUMIF(AA173:AA179,"=68346973",U173:U179)</f>
        <v>141.93580220500002</v>
      </c>
      <c r="AI181" s="2">
        <f>SUMIF(AA173:AA179,"=68346973",V173:V179)</f>
        <v>7.1170624999999987E-2</v>
      </c>
      <c r="AJ181" s="2">
        <f>ROUND(SUMIF(AA173:AA179,"=68346973",W173:W179),2)</f>
        <v>0</v>
      </c>
      <c r="AK181" s="2">
        <f>ROUND(SUMIF(AA173:AA179,"=68346973",X173:X179),2)</f>
        <v>1155.8399999999999</v>
      </c>
      <c r="AL181" s="2">
        <f>ROUND(SUMIF(AA173:AA179,"=68346973",Y173:Y179),2)</f>
        <v>722.98</v>
      </c>
      <c r="AM181" s="2"/>
      <c r="AN181" s="2"/>
      <c r="AO181" s="2">
        <f t="shared" ref="AO181:BC181" si="121">ROUND(BX181,2)</f>
        <v>0</v>
      </c>
      <c r="AP181" s="2">
        <f t="shared" si="121"/>
        <v>0</v>
      </c>
      <c r="AQ181" s="2">
        <f t="shared" si="121"/>
        <v>0</v>
      </c>
      <c r="AR181" s="2">
        <f t="shared" si="121"/>
        <v>14876.15</v>
      </c>
      <c r="AS181" s="2">
        <f t="shared" si="121"/>
        <v>14876.15</v>
      </c>
      <c r="AT181" s="2">
        <f t="shared" si="121"/>
        <v>0</v>
      </c>
      <c r="AU181" s="2">
        <f t="shared" si="121"/>
        <v>0</v>
      </c>
      <c r="AV181" s="2">
        <f t="shared" si="121"/>
        <v>10847.1</v>
      </c>
      <c r="AW181" s="2">
        <f t="shared" si="121"/>
        <v>10847.1</v>
      </c>
      <c r="AX181" s="2">
        <f t="shared" si="121"/>
        <v>0</v>
      </c>
      <c r="AY181" s="2">
        <f t="shared" si="121"/>
        <v>10847.1</v>
      </c>
      <c r="AZ181" s="2">
        <f t="shared" si="121"/>
        <v>0</v>
      </c>
      <c r="BA181" s="2">
        <f t="shared" si="121"/>
        <v>0</v>
      </c>
      <c r="BB181" s="2">
        <f t="shared" si="121"/>
        <v>0</v>
      </c>
      <c r="BC181" s="2">
        <f t="shared" si="121"/>
        <v>0</v>
      </c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>
        <f>ROUND(SUMIF(AA173:AA179,"=68346973",FQ173:FQ179),2)</f>
        <v>0</v>
      </c>
      <c r="BY181" s="2">
        <f>ROUND(SUMIF(AA173:AA179,"=68346973",FR173:FR179),2)</f>
        <v>0</v>
      </c>
      <c r="BZ181" s="2">
        <f>ROUND(SUMIF(AA173:AA179,"=68346973",GL173:GL179),2)</f>
        <v>0</v>
      </c>
      <c r="CA181" s="2">
        <f>ROUND(SUMIF(AA173:AA179,"=68346973",GM173:GM179),2)</f>
        <v>14876.15</v>
      </c>
      <c r="CB181" s="2">
        <f>ROUND(SUMIF(AA173:AA179,"=68346973",GN173:GN179),2)</f>
        <v>14876.15</v>
      </c>
      <c r="CC181" s="2">
        <f>ROUND(SUMIF(AA173:AA179,"=68346973",GO173:GO179),2)</f>
        <v>0</v>
      </c>
      <c r="CD181" s="2">
        <f>ROUND(SUMIF(AA173:AA179,"=68346973",GP173:GP179),2)</f>
        <v>0</v>
      </c>
      <c r="CE181" s="2">
        <f>AC181-BX181</f>
        <v>10847.1</v>
      </c>
      <c r="CF181" s="2">
        <f>AC181-BY181</f>
        <v>10847.1</v>
      </c>
      <c r="CG181" s="2">
        <f>BX181-BZ181</f>
        <v>0</v>
      </c>
      <c r="CH181" s="2">
        <f>AC181-BX181-BY181+BZ181</f>
        <v>10847.1</v>
      </c>
      <c r="CI181" s="2">
        <f>BY181-BZ181</f>
        <v>0</v>
      </c>
      <c r="CJ181" s="2">
        <f>ROUND(SUMIF(AA173:AA179,"=68346973",GX173:GX179),2)</f>
        <v>0</v>
      </c>
      <c r="CK181" s="2">
        <f>ROUND(SUMIF(AA173:AA179,"=68346973",GY173:GY179),2)</f>
        <v>0</v>
      </c>
      <c r="CL181" s="2">
        <f>ROUND(SUMIF(AA173:AA179,"=68346973",GZ173:GZ179),2)</f>
        <v>0</v>
      </c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/>
      <c r="DZ181" s="3"/>
      <c r="EA181" s="3"/>
      <c r="EB181" s="3"/>
      <c r="EC181" s="3"/>
      <c r="ED181" s="3"/>
      <c r="EE181" s="3"/>
      <c r="EF181" s="3"/>
      <c r="EG181" s="3"/>
      <c r="EH181" s="3"/>
      <c r="EI181" s="3"/>
      <c r="EJ181" s="3"/>
      <c r="EK181" s="3"/>
      <c r="EL181" s="3"/>
      <c r="EM181" s="3"/>
      <c r="EN181" s="3"/>
      <c r="EO181" s="3"/>
      <c r="EP181" s="3"/>
      <c r="EQ181" s="3"/>
      <c r="ER181" s="3"/>
      <c r="ES181" s="3"/>
      <c r="ET181" s="3"/>
      <c r="EU181" s="3"/>
      <c r="EV181" s="3"/>
      <c r="EW181" s="3"/>
      <c r="EX181" s="3"/>
      <c r="EY181" s="3"/>
      <c r="EZ181" s="3"/>
      <c r="FA181" s="3"/>
      <c r="FB181" s="3"/>
      <c r="FC181" s="3"/>
      <c r="FD181" s="3"/>
      <c r="FE181" s="3"/>
      <c r="FF181" s="3"/>
      <c r="FG181" s="3"/>
      <c r="FH181" s="3"/>
      <c r="FI181" s="3"/>
      <c r="FJ181" s="3"/>
      <c r="FK181" s="3"/>
      <c r="FL181" s="3"/>
      <c r="FM181" s="3"/>
      <c r="FN181" s="3"/>
      <c r="FO181" s="3"/>
      <c r="FP181" s="3"/>
      <c r="FQ181" s="3"/>
      <c r="FR181" s="3"/>
      <c r="FS181" s="3"/>
      <c r="FT181" s="3"/>
      <c r="FU181" s="3"/>
      <c r="FV181" s="3"/>
      <c r="FW181" s="3"/>
      <c r="FX181" s="3"/>
      <c r="FY181" s="3"/>
      <c r="FZ181" s="3"/>
      <c r="GA181" s="3"/>
      <c r="GB181" s="3"/>
      <c r="GC181" s="3"/>
      <c r="GD181" s="3"/>
      <c r="GE181" s="3"/>
      <c r="GF181" s="3"/>
      <c r="GG181" s="3"/>
      <c r="GH181" s="3"/>
      <c r="GI181" s="3"/>
      <c r="GJ181" s="3"/>
      <c r="GK181" s="3"/>
      <c r="GL181" s="3"/>
      <c r="GM181" s="3"/>
      <c r="GN181" s="3"/>
      <c r="GO181" s="3"/>
      <c r="GP181" s="3"/>
      <c r="GQ181" s="3"/>
      <c r="GR181" s="3"/>
      <c r="GS181" s="3"/>
      <c r="GT181" s="3"/>
      <c r="GU181" s="3"/>
      <c r="GV181" s="3"/>
      <c r="GW181" s="3"/>
      <c r="GX181" s="3">
        <v>0</v>
      </c>
    </row>
    <row r="183" spans="1:245" x14ac:dyDescent="0.25">
      <c r="A183" s="4">
        <v>50</v>
      </c>
      <c r="B183" s="4">
        <v>0</v>
      </c>
      <c r="C183" s="4">
        <v>0</v>
      </c>
      <c r="D183" s="4">
        <v>1</v>
      </c>
      <c r="E183" s="4">
        <v>201</v>
      </c>
      <c r="F183" s="4">
        <f>ROUND(Source!O181,O183)</f>
        <v>12585.36</v>
      </c>
      <c r="G183" s="4" t="s">
        <v>38</v>
      </c>
      <c r="H183" s="4" t="s">
        <v>39</v>
      </c>
      <c r="I183" s="4"/>
      <c r="J183" s="4"/>
      <c r="K183" s="4">
        <v>201</v>
      </c>
      <c r="L183" s="4">
        <v>1</v>
      </c>
      <c r="M183" s="4">
        <v>3</v>
      </c>
      <c r="N183" s="4" t="s">
        <v>4</v>
      </c>
      <c r="O183" s="4">
        <v>2</v>
      </c>
      <c r="P183" s="4"/>
      <c r="Q183" s="4"/>
      <c r="R183" s="4"/>
      <c r="S183" s="4"/>
      <c r="T183" s="4"/>
      <c r="U183" s="4"/>
      <c r="V183" s="4"/>
      <c r="W183" s="4"/>
    </row>
    <row r="184" spans="1:245" x14ac:dyDescent="0.25">
      <c r="A184" s="4">
        <v>50</v>
      </c>
      <c r="B184" s="4">
        <v>0</v>
      </c>
      <c r="C184" s="4">
        <v>0</v>
      </c>
      <c r="D184" s="4">
        <v>1</v>
      </c>
      <c r="E184" s="4">
        <v>202</v>
      </c>
      <c r="F184" s="4">
        <f>ROUND(Source!P181,O184)</f>
        <v>10847.1</v>
      </c>
      <c r="G184" s="4" t="s">
        <v>40</v>
      </c>
      <c r="H184" s="4" t="s">
        <v>41</v>
      </c>
      <c r="I184" s="4"/>
      <c r="J184" s="4"/>
      <c r="K184" s="4">
        <v>202</v>
      </c>
      <c r="L184" s="4">
        <v>2</v>
      </c>
      <c r="M184" s="4">
        <v>3</v>
      </c>
      <c r="N184" s="4" t="s">
        <v>4</v>
      </c>
      <c r="O184" s="4">
        <v>2</v>
      </c>
      <c r="P184" s="4"/>
      <c r="Q184" s="4"/>
      <c r="R184" s="4"/>
      <c r="S184" s="4"/>
      <c r="T184" s="4"/>
      <c r="U184" s="4"/>
      <c r="V184" s="4"/>
      <c r="W184" s="4"/>
    </row>
    <row r="185" spans="1:245" x14ac:dyDescent="0.25">
      <c r="A185" s="4">
        <v>50</v>
      </c>
      <c r="B185" s="4">
        <v>0</v>
      </c>
      <c r="C185" s="4">
        <v>0</v>
      </c>
      <c r="D185" s="4">
        <v>1</v>
      </c>
      <c r="E185" s="4">
        <v>222</v>
      </c>
      <c r="F185" s="4">
        <f>ROUND(Source!AO181,O185)</f>
        <v>0</v>
      </c>
      <c r="G185" s="4" t="s">
        <v>42</v>
      </c>
      <c r="H185" s="4" t="s">
        <v>43</v>
      </c>
      <c r="I185" s="4"/>
      <c r="J185" s="4"/>
      <c r="K185" s="4">
        <v>222</v>
      </c>
      <c r="L185" s="4">
        <v>3</v>
      </c>
      <c r="M185" s="4">
        <v>3</v>
      </c>
      <c r="N185" s="4" t="s">
        <v>4</v>
      </c>
      <c r="O185" s="4">
        <v>2</v>
      </c>
      <c r="P185" s="4"/>
      <c r="Q185" s="4"/>
      <c r="R185" s="4"/>
      <c r="S185" s="4"/>
      <c r="T185" s="4"/>
      <c r="U185" s="4"/>
      <c r="V185" s="4"/>
      <c r="W185" s="4"/>
    </row>
    <row r="186" spans="1:245" x14ac:dyDescent="0.25">
      <c r="A186" s="4">
        <v>50</v>
      </c>
      <c r="B186" s="4">
        <v>0</v>
      </c>
      <c r="C186" s="4">
        <v>0</v>
      </c>
      <c r="D186" s="4">
        <v>1</v>
      </c>
      <c r="E186" s="4">
        <v>225</v>
      </c>
      <c r="F186" s="4">
        <f>ROUND(Source!AV181,O186)</f>
        <v>10847.1</v>
      </c>
      <c r="G186" s="4" t="s">
        <v>44</v>
      </c>
      <c r="H186" s="4" t="s">
        <v>45</v>
      </c>
      <c r="I186" s="4"/>
      <c r="J186" s="4"/>
      <c r="K186" s="4">
        <v>225</v>
      </c>
      <c r="L186" s="4">
        <v>4</v>
      </c>
      <c r="M186" s="4">
        <v>3</v>
      </c>
      <c r="N186" s="4" t="s">
        <v>4</v>
      </c>
      <c r="O186" s="4">
        <v>2</v>
      </c>
      <c r="P186" s="4"/>
      <c r="Q186" s="4"/>
      <c r="R186" s="4"/>
      <c r="S186" s="4"/>
      <c r="T186" s="4"/>
      <c r="U186" s="4"/>
      <c r="V186" s="4"/>
      <c r="W186" s="4"/>
    </row>
    <row r="187" spans="1:245" x14ac:dyDescent="0.25">
      <c r="A187" s="4">
        <v>50</v>
      </c>
      <c r="B187" s="4">
        <v>0</v>
      </c>
      <c r="C187" s="4">
        <v>0</v>
      </c>
      <c r="D187" s="4">
        <v>1</v>
      </c>
      <c r="E187" s="4">
        <v>226</v>
      </c>
      <c r="F187" s="4">
        <f>ROUND(Source!AW181,O187)</f>
        <v>10847.1</v>
      </c>
      <c r="G187" s="4" t="s">
        <v>46</v>
      </c>
      <c r="H187" s="4" t="s">
        <v>47</v>
      </c>
      <c r="I187" s="4"/>
      <c r="J187" s="4"/>
      <c r="K187" s="4">
        <v>226</v>
      </c>
      <c r="L187" s="4">
        <v>5</v>
      </c>
      <c r="M187" s="4">
        <v>3</v>
      </c>
      <c r="N187" s="4" t="s">
        <v>4</v>
      </c>
      <c r="O187" s="4">
        <v>2</v>
      </c>
      <c r="P187" s="4"/>
      <c r="Q187" s="4"/>
      <c r="R187" s="4"/>
      <c r="S187" s="4"/>
      <c r="T187" s="4"/>
      <c r="U187" s="4"/>
      <c r="V187" s="4"/>
      <c r="W187" s="4"/>
    </row>
    <row r="188" spans="1:245" x14ac:dyDescent="0.25">
      <c r="A188" s="4">
        <v>50</v>
      </c>
      <c r="B188" s="4">
        <v>0</v>
      </c>
      <c r="C188" s="4">
        <v>0</v>
      </c>
      <c r="D188" s="4">
        <v>1</v>
      </c>
      <c r="E188" s="4">
        <v>227</v>
      </c>
      <c r="F188" s="4">
        <f>ROUND(Source!AX181,O188)</f>
        <v>0</v>
      </c>
      <c r="G188" s="4" t="s">
        <v>48</v>
      </c>
      <c r="H188" s="4" t="s">
        <v>49</v>
      </c>
      <c r="I188" s="4"/>
      <c r="J188" s="4"/>
      <c r="K188" s="4">
        <v>227</v>
      </c>
      <c r="L188" s="4">
        <v>6</v>
      </c>
      <c r="M188" s="4">
        <v>3</v>
      </c>
      <c r="N188" s="4" t="s">
        <v>4</v>
      </c>
      <c r="O188" s="4">
        <v>2</v>
      </c>
      <c r="P188" s="4"/>
      <c r="Q188" s="4"/>
      <c r="R188" s="4"/>
      <c r="S188" s="4"/>
      <c r="T188" s="4"/>
      <c r="U188" s="4"/>
      <c r="V188" s="4"/>
      <c r="W188" s="4"/>
    </row>
    <row r="189" spans="1:245" x14ac:dyDescent="0.25">
      <c r="A189" s="4">
        <v>50</v>
      </c>
      <c r="B189" s="4">
        <v>0</v>
      </c>
      <c r="C189" s="4">
        <v>0</v>
      </c>
      <c r="D189" s="4">
        <v>1</v>
      </c>
      <c r="E189" s="4">
        <v>228</v>
      </c>
      <c r="F189" s="4">
        <f>ROUND(Source!AY181,O189)</f>
        <v>10847.1</v>
      </c>
      <c r="G189" s="4" t="s">
        <v>50</v>
      </c>
      <c r="H189" s="4" t="s">
        <v>51</v>
      </c>
      <c r="I189" s="4"/>
      <c r="J189" s="4"/>
      <c r="K189" s="4">
        <v>228</v>
      </c>
      <c r="L189" s="4">
        <v>7</v>
      </c>
      <c r="M189" s="4">
        <v>3</v>
      </c>
      <c r="N189" s="4" t="s">
        <v>4</v>
      </c>
      <c r="O189" s="4">
        <v>2</v>
      </c>
      <c r="P189" s="4"/>
      <c r="Q189" s="4"/>
      <c r="R189" s="4"/>
      <c r="S189" s="4"/>
      <c r="T189" s="4"/>
      <c r="U189" s="4"/>
      <c r="V189" s="4"/>
      <c r="W189" s="4"/>
    </row>
    <row r="190" spans="1:245" x14ac:dyDescent="0.25">
      <c r="A190" s="4">
        <v>50</v>
      </c>
      <c r="B190" s="4">
        <v>0</v>
      </c>
      <c r="C190" s="4">
        <v>0</v>
      </c>
      <c r="D190" s="4">
        <v>1</v>
      </c>
      <c r="E190" s="4">
        <v>216</v>
      </c>
      <c r="F190" s="4">
        <f>ROUND(Source!AP181,O190)</f>
        <v>0</v>
      </c>
      <c r="G190" s="4" t="s">
        <v>52</v>
      </c>
      <c r="H190" s="4" t="s">
        <v>53</v>
      </c>
      <c r="I190" s="4"/>
      <c r="J190" s="4"/>
      <c r="K190" s="4">
        <v>216</v>
      </c>
      <c r="L190" s="4">
        <v>8</v>
      </c>
      <c r="M190" s="4">
        <v>3</v>
      </c>
      <c r="N190" s="4" t="s">
        <v>4</v>
      </c>
      <c r="O190" s="4">
        <v>2</v>
      </c>
      <c r="P190" s="4"/>
      <c r="Q190" s="4"/>
      <c r="R190" s="4"/>
      <c r="S190" s="4"/>
      <c r="T190" s="4"/>
      <c r="U190" s="4"/>
      <c r="V190" s="4"/>
      <c r="W190" s="4"/>
    </row>
    <row r="191" spans="1:245" x14ac:dyDescent="0.25">
      <c r="A191" s="4">
        <v>50</v>
      </c>
      <c r="B191" s="4">
        <v>0</v>
      </c>
      <c r="C191" s="4">
        <v>0</v>
      </c>
      <c r="D191" s="4">
        <v>1</v>
      </c>
      <c r="E191" s="4">
        <v>223</v>
      </c>
      <c r="F191" s="4">
        <f>ROUND(Source!AQ181,O191)</f>
        <v>0</v>
      </c>
      <c r="G191" s="4" t="s">
        <v>54</v>
      </c>
      <c r="H191" s="4" t="s">
        <v>55</v>
      </c>
      <c r="I191" s="4"/>
      <c r="J191" s="4"/>
      <c r="K191" s="4">
        <v>223</v>
      </c>
      <c r="L191" s="4">
        <v>9</v>
      </c>
      <c r="M191" s="4">
        <v>3</v>
      </c>
      <c r="N191" s="4" t="s">
        <v>4</v>
      </c>
      <c r="O191" s="4">
        <v>2</v>
      </c>
      <c r="P191" s="4"/>
      <c r="Q191" s="4"/>
      <c r="R191" s="4"/>
      <c r="S191" s="4"/>
      <c r="T191" s="4"/>
      <c r="U191" s="4"/>
      <c r="V191" s="4"/>
      <c r="W191" s="4"/>
    </row>
    <row r="192" spans="1:245" x14ac:dyDescent="0.25">
      <c r="A192" s="4">
        <v>50</v>
      </c>
      <c r="B192" s="4">
        <v>0</v>
      </c>
      <c r="C192" s="4">
        <v>0</v>
      </c>
      <c r="D192" s="4">
        <v>1</v>
      </c>
      <c r="E192" s="4">
        <v>229</v>
      </c>
      <c r="F192" s="4">
        <f>ROUND(Source!AZ181,O192)</f>
        <v>0</v>
      </c>
      <c r="G192" s="4" t="s">
        <v>56</v>
      </c>
      <c r="H192" s="4" t="s">
        <v>57</v>
      </c>
      <c r="I192" s="4"/>
      <c r="J192" s="4"/>
      <c r="K192" s="4">
        <v>229</v>
      </c>
      <c r="L192" s="4">
        <v>10</v>
      </c>
      <c r="M192" s="4">
        <v>3</v>
      </c>
      <c r="N192" s="4" t="s">
        <v>4</v>
      </c>
      <c r="O192" s="4">
        <v>2</v>
      </c>
      <c r="P192" s="4"/>
      <c r="Q192" s="4"/>
      <c r="R192" s="4"/>
      <c r="S192" s="4"/>
      <c r="T192" s="4"/>
      <c r="U192" s="4"/>
      <c r="V192" s="4"/>
      <c r="W192" s="4"/>
    </row>
    <row r="193" spans="1:23" x14ac:dyDescent="0.25">
      <c r="A193" s="4">
        <v>50</v>
      </c>
      <c r="B193" s="4">
        <v>0</v>
      </c>
      <c r="C193" s="4">
        <v>0</v>
      </c>
      <c r="D193" s="4">
        <v>1</v>
      </c>
      <c r="E193" s="4">
        <v>203</v>
      </c>
      <c r="F193" s="4">
        <f>ROUND(Source!Q181,O193)</f>
        <v>524.32000000000005</v>
      </c>
      <c r="G193" s="4" t="s">
        <v>58</v>
      </c>
      <c r="H193" s="4" t="s">
        <v>59</v>
      </c>
      <c r="I193" s="4"/>
      <c r="J193" s="4"/>
      <c r="K193" s="4">
        <v>203</v>
      </c>
      <c r="L193" s="4">
        <v>11</v>
      </c>
      <c r="M193" s="4">
        <v>3</v>
      </c>
      <c r="N193" s="4" t="s">
        <v>4</v>
      </c>
      <c r="O193" s="4">
        <v>2</v>
      </c>
      <c r="P193" s="4"/>
      <c r="Q193" s="4"/>
      <c r="R193" s="4"/>
      <c r="S193" s="4"/>
      <c r="T193" s="4"/>
      <c r="U193" s="4"/>
      <c r="V193" s="4"/>
      <c r="W193" s="4"/>
    </row>
    <row r="194" spans="1:23" x14ac:dyDescent="0.25">
      <c r="A194" s="4">
        <v>50</v>
      </c>
      <c r="B194" s="4">
        <v>0</v>
      </c>
      <c r="C194" s="4">
        <v>0</v>
      </c>
      <c r="D194" s="4">
        <v>1</v>
      </c>
      <c r="E194" s="4">
        <v>231</v>
      </c>
      <c r="F194" s="4">
        <f>ROUND(Source!BB181,O194)</f>
        <v>0</v>
      </c>
      <c r="G194" s="4" t="s">
        <v>60</v>
      </c>
      <c r="H194" s="4" t="s">
        <v>61</v>
      </c>
      <c r="I194" s="4"/>
      <c r="J194" s="4"/>
      <c r="K194" s="4">
        <v>231</v>
      </c>
      <c r="L194" s="4">
        <v>12</v>
      </c>
      <c r="M194" s="4">
        <v>3</v>
      </c>
      <c r="N194" s="4" t="s">
        <v>4</v>
      </c>
      <c r="O194" s="4">
        <v>2</v>
      </c>
      <c r="P194" s="4"/>
      <c r="Q194" s="4"/>
      <c r="R194" s="4"/>
      <c r="S194" s="4"/>
      <c r="T194" s="4"/>
      <c r="U194" s="4"/>
      <c r="V194" s="4"/>
      <c r="W194" s="4"/>
    </row>
    <row r="195" spans="1:23" x14ac:dyDescent="0.25">
      <c r="A195" s="4">
        <v>50</v>
      </c>
      <c r="B195" s="4">
        <v>0</v>
      </c>
      <c r="C195" s="4">
        <v>0</v>
      </c>
      <c r="D195" s="4">
        <v>1</v>
      </c>
      <c r="E195" s="4">
        <v>204</v>
      </c>
      <c r="F195" s="4">
        <f>ROUND(Source!R181,O195)</f>
        <v>0.83</v>
      </c>
      <c r="G195" s="4" t="s">
        <v>62</v>
      </c>
      <c r="H195" s="4" t="s">
        <v>63</v>
      </c>
      <c r="I195" s="4"/>
      <c r="J195" s="4"/>
      <c r="K195" s="4">
        <v>204</v>
      </c>
      <c r="L195" s="4">
        <v>13</v>
      </c>
      <c r="M195" s="4">
        <v>3</v>
      </c>
      <c r="N195" s="4" t="s">
        <v>4</v>
      </c>
      <c r="O195" s="4">
        <v>2</v>
      </c>
      <c r="P195" s="4"/>
      <c r="Q195" s="4"/>
      <c r="R195" s="4"/>
      <c r="S195" s="4"/>
      <c r="T195" s="4"/>
      <c r="U195" s="4"/>
      <c r="V195" s="4"/>
      <c r="W195" s="4"/>
    </row>
    <row r="196" spans="1:23" x14ac:dyDescent="0.25">
      <c r="A196" s="4">
        <v>50</v>
      </c>
      <c r="B196" s="4">
        <v>0</v>
      </c>
      <c r="C196" s="4">
        <v>0</v>
      </c>
      <c r="D196" s="4">
        <v>1</v>
      </c>
      <c r="E196" s="4">
        <v>205</v>
      </c>
      <c r="F196" s="4">
        <f>ROUND(Source!S181,O196)</f>
        <v>1213.94</v>
      </c>
      <c r="G196" s="4" t="s">
        <v>64</v>
      </c>
      <c r="H196" s="4" t="s">
        <v>65</v>
      </c>
      <c r="I196" s="4"/>
      <c r="J196" s="4"/>
      <c r="K196" s="4">
        <v>205</v>
      </c>
      <c r="L196" s="4">
        <v>14</v>
      </c>
      <c r="M196" s="4">
        <v>3</v>
      </c>
      <c r="N196" s="4" t="s">
        <v>4</v>
      </c>
      <c r="O196" s="4">
        <v>2</v>
      </c>
      <c r="P196" s="4"/>
      <c r="Q196" s="4"/>
      <c r="R196" s="4"/>
      <c r="S196" s="4"/>
      <c r="T196" s="4"/>
      <c r="U196" s="4"/>
      <c r="V196" s="4"/>
      <c r="W196" s="4"/>
    </row>
    <row r="197" spans="1:23" x14ac:dyDescent="0.25">
      <c r="A197" s="4">
        <v>50</v>
      </c>
      <c r="B197" s="4">
        <v>0</v>
      </c>
      <c r="C197" s="4">
        <v>0</v>
      </c>
      <c r="D197" s="4">
        <v>1</v>
      </c>
      <c r="E197" s="4">
        <v>232</v>
      </c>
      <c r="F197" s="4">
        <f>ROUND(Source!BC181,O197)</f>
        <v>0</v>
      </c>
      <c r="G197" s="4" t="s">
        <v>66</v>
      </c>
      <c r="H197" s="4" t="s">
        <v>67</v>
      </c>
      <c r="I197" s="4"/>
      <c r="J197" s="4"/>
      <c r="K197" s="4">
        <v>232</v>
      </c>
      <c r="L197" s="4">
        <v>15</v>
      </c>
      <c r="M197" s="4">
        <v>3</v>
      </c>
      <c r="N197" s="4" t="s">
        <v>4</v>
      </c>
      <c r="O197" s="4">
        <v>2</v>
      </c>
      <c r="P197" s="4"/>
      <c r="Q197" s="4"/>
      <c r="R197" s="4"/>
      <c r="S197" s="4"/>
      <c r="T197" s="4"/>
      <c r="U197" s="4"/>
      <c r="V197" s="4"/>
      <c r="W197" s="4"/>
    </row>
    <row r="198" spans="1:23" x14ac:dyDescent="0.25">
      <c r="A198" s="4">
        <v>50</v>
      </c>
      <c r="B198" s="4">
        <v>0</v>
      </c>
      <c r="C198" s="4">
        <v>0</v>
      </c>
      <c r="D198" s="4">
        <v>1</v>
      </c>
      <c r="E198" s="4">
        <v>214</v>
      </c>
      <c r="F198" s="4">
        <f>ROUND(Source!AS181,O198)</f>
        <v>14876.15</v>
      </c>
      <c r="G198" s="4" t="s">
        <v>68</v>
      </c>
      <c r="H198" s="4" t="s">
        <v>69</v>
      </c>
      <c r="I198" s="4"/>
      <c r="J198" s="4"/>
      <c r="K198" s="4">
        <v>214</v>
      </c>
      <c r="L198" s="4">
        <v>16</v>
      </c>
      <c r="M198" s="4">
        <v>3</v>
      </c>
      <c r="N198" s="4" t="s">
        <v>4</v>
      </c>
      <c r="O198" s="4">
        <v>2</v>
      </c>
      <c r="P198" s="4"/>
      <c r="Q198" s="4"/>
      <c r="R198" s="4"/>
      <c r="S198" s="4"/>
      <c r="T198" s="4"/>
      <c r="U198" s="4"/>
      <c r="V198" s="4"/>
      <c r="W198" s="4"/>
    </row>
    <row r="199" spans="1:23" x14ac:dyDescent="0.25">
      <c r="A199" s="4">
        <v>50</v>
      </c>
      <c r="B199" s="4">
        <v>0</v>
      </c>
      <c r="C199" s="4">
        <v>0</v>
      </c>
      <c r="D199" s="4">
        <v>1</v>
      </c>
      <c r="E199" s="4">
        <v>215</v>
      </c>
      <c r="F199" s="4">
        <f>ROUND(Source!AT181,O199)</f>
        <v>0</v>
      </c>
      <c r="G199" s="4" t="s">
        <v>70</v>
      </c>
      <c r="H199" s="4" t="s">
        <v>71</v>
      </c>
      <c r="I199" s="4"/>
      <c r="J199" s="4"/>
      <c r="K199" s="4">
        <v>215</v>
      </c>
      <c r="L199" s="4">
        <v>17</v>
      </c>
      <c r="M199" s="4">
        <v>3</v>
      </c>
      <c r="N199" s="4" t="s">
        <v>4</v>
      </c>
      <c r="O199" s="4">
        <v>2</v>
      </c>
      <c r="P199" s="4"/>
      <c r="Q199" s="4"/>
      <c r="R199" s="4"/>
      <c r="S199" s="4"/>
      <c r="T199" s="4"/>
      <c r="U199" s="4"/>
      <c r="V199" s="4"/>
      <c r="W199" s="4"/>
    </row>
    <row r="200" spans="1:23" x14ac:dyDescent="0.25">
      <c r="A200" s="4">
        <v>50</v>
      </c>
      <c r="B200" s="4">
        <v>0</v>
      </c>
      <c r="C200" s="4">
        <v>0</v>
      </c>
      <c r="D200" s="4">
        <v>1</v>
      </c>
      <c r="E200" s="4">
        <v>217</v>
      </c>
      <c r="F200" s="4">
        <f>ROUND(Source!AU181,O200)</f>
        <v>0</v>
      </c>
      <c r="G200" s="4" t="s">
        <v>72</v>
      </c>
      <c r="H200" s="4" t="s">
        <v>73</v>
      </c>
      <c r="I200" s="4"/>
      <c r="J200" s="4"/>
      <c r="K200" s="4">
        <v>217</v>
      </c>
      <c r="L200" s="4">
        <v>18</v>
      </c>
      <c r="M200" s="4">
        <v>3</v>
      </c>
      <c r="N200" s="4" t="s">
        <v>4</v>
      </c>
      <c r="O200" s="4">
        <v>2</v>
      </c>
      <c r="P200" s="4"/>
      <c r="Q200" s="4"/>
      <c r="R200" s="4"/>
      <c r="S200" s="4"/>
      <c r="T200" s="4"/>
      <c r="U200" s="4"/>
      <c r="V200" s="4"/>
      <c r="W200" s="4"/>
    </row>
    <row r="201" spans="1:23" x14ac:dyDescent="0.25">
      <c r="A201" s="4">
        <v>50</v>
      </c>
      <c r="B201" s="4">
        <v>0</v>
      </c>
      <c r="C201" s="4">
        <v>0</v>
      </c>
      <c r="D201" s="4">
        <v>1</v>
      </c>
      <c r="E201" s="4">
        <v>230</v>
      </c>
      <c r="F201" s="4">
        <f>ROUND(Source!BA181,O201)</f>
        <v>0</v>
      </c>
      <c r="G201" s="4" t="s">
        <v>74</v>
      </c>
      <c r="H201" s="4" t="s">
        <v>75</v>
      </c>
      <c r="I201" s="4"/>
      <c r="J201" s="4"/>
      <c r="K201" s="4">
        <v>230</v>
      </c>
      <c r="L201" s="4">
        <v>19</v>
      </c>
      <c r="M201" s="4">
        <v>3</v>
      </c>
      <c r="N201" s="4" t="s">
        <v>4</v>
      </c>
      <c r="O201" s="4">
        <v>2</v>
      </c>
      <c r="P201" s="4"/>
      <c r="Q201" s="4"/>
      <c r="R201" s="4"/>
      <c r="S201" s="4"/>
      <c r="T201" s="4"/>
      <c r="U201" s="4"/>
      <c r="V201" s="4"/>
      <c r="W201" s="4"/>
    </row>
    <row r="202" spans="1:23" x14ac:dyDescent="0.25">
      <c r="A202" s="4">
        <v>50</v>
      </c>
      <c r="B202" s="4">
        <v>0</v>
      </c>
      <c r="C202" s="4">
        <v>0</v>
      </c>
      <c r="D202" s="4">
        <v>1</v>
      </c>
      <c r="E202" s="4">
        <v>206</v>
      </c>
      <c r="F202" s="4">
        <f>ROUND(Source!T181,O202)</f>
        <v>0</v>
      </c>
      <c r="G202" s="4" t="s">
        <v>76</v>
      </c>
      <c r="H202" s="4" t="s">
        <v>77</v>
      </c>
      <c r="I202" s="4"/>
      <c r="J202" s="4"/>
      <c r="K202" s="4">
        <v>206</v>
      </c>
      <c r="L202" s="4">
        <v>20</v>
      </c>
      <c r="M202" s="4">
        <v>3</v>
      </c>
      <c r="N202" s="4" t="s">
        <v>4</v>
      </c>
      <c r="O202" s="4">
        <v>2</v>
      </c>
      <c r="P202" s="4"/>
      <c r="Q202" s="4"/>
      <c r="R202" s="4"/>
      <c r="S202" s="4"/>
      <c r="T202" s="4"/>
      <c r="U202" s="4"/>
      <c r="V202" s="4"/>
      <c r="W202" s="4"/>
    </row>
    <row r="203" spans="1:23" x14ac:dyDescent="0.25">
      <c r="A203" s="4">
        <v>50</v>
      </c>
      <c r="B203" s="4">
        <v>0</v>
      </c>
      <c r="C203" s="4">
        <v>0</v>
      </c>
      <c r="D203" s="4">
        <v>1</v>
      </c>
      <c r="E203" s="4">
        <v>207</v>
      </c>
      <c r="F203" s="4">
        <f>Source!U181</f>
        <v>141.93580220500002</v>
      </c>
      <c r="G203" s="4" t="s">
        <v>78</v>
      </c>
      <c r="H203" s="4" t="s">
        <v>79</v>
      </c>
      <c r="I203" s="4"/>
      <c r="J203" s="4"/>
      <c r="K203" s="4">
        <v>207</v>
      </c>
      <c r="L203" s="4">
        <v>21</v>
      </c>
      <c r="M203" s="4">
        <v>3</v>
      </c>
      <c r="N203" s="4" t="s">
        <v>4</v>
      </c>
      <c r="O203" s="4">
        <v>-1</v>
      </c>
      <c r="P203" s="4"/>
      <c r="Q203" s="4"/>
      <c r="R203" s="4"/>
      <c r="S203" s="4"/>
      <c r="T203" s="4"/>
      <c r="U203" s="4"/>
      <c r="V203" s="4"/>
      <c r="W203" s="4"/>
    </row>
    <row r="204" spans="1:23" x14ac:dyDescent="0.25">
      <c r="A204" s="4">
        <v>50</v>
      </c>
      <c r="B204" s="4">
        <v>0</v>
      </c>
      <c r="C204" s="4">
        <v>0</v>
      </c>
      <c r="D204" s="4">
        <v>1</v>
      </c>
      <c r="E204" s="4">
        <v>208</v>
      </c>
      <c r="F204" s="4">
        <f>Source!V181</f>
        <v>7.1170624999999987E-2</v>
      </c>
      <c r="G204" s="4" t="s">
        <v>80</v>
      </c>
      <c r="H204" s="4" t="s">
        <v>81</v>
      </c>
      <c r="I204" s="4"/>
      <c r="J204" s="4"/>
      <c r="K204" s="4">
        <v>208</v>
      </c>
      <c r="L204" s="4">
        <v>22</v>
      </c>
      <c r="M204" s="4">
        <v>3</v>
      </c>
      <c r="N204" s="4" t="s">
        <v>4</v>
      </c>
      <c r="O204" s="4">
        <v>-1</v>
      </c>
      <c r="P204" s="4"/>
      <c r="Q204" s="4"/>
      <c r="R204" s="4"/>
      <c r="S204" s="4"/>
      <c r="T204" s="4"/>
      <c r="U204" s="4"/>
      <c r="V204" s="4"/>
      <c r="W204" s="4"/>
    </row>
    <row r="205" spans="1:23" x14ac:dyDescent="0.25">
      <c r="A205" s="4">
        <v>50</v>
      </c>
      <c r="B205" s="4">
        <v>0</v>
      </c>
      <c r="C205" s="4">
        <v>0</v>
      </c>
      <c r="D205" s="4">
        <v>1</v>
      </c>
      <c r="E205" s="4">
        <v>209</v>
      </c>
      <c r="F205" s="4">
        <f>ROUND(Source!W181,O205)</f>
        <v>0</v>
      </c>
      <c r="G205" s="4" t="s">
        <v>82</v>
      </c>
      <c r="H205" s="4" t="s">
        <v>83</v>
      </c>
      <c r="I205" s="4"/>
      <c r="J205" s="4"/>
      <c r="K205" s="4">
        <v>209</v>
      </c>
      <c r="L205" s="4">
        <v>23</v>
      </c>
      <c r="M205" s="4">
        <v>3</v>
      </c>
      <c r="N205" s="4" t="s">
        <v>4</v>
      </c>
      <c r="O205" s="4">
        <v>2</v>
      </c>
      <c r="P205" s="4"/>
      <c r="Q205" s="4"/>
      <c r="R205" s="4"/>
      <c r="S205" s="4"/>
      <c r="T205" s="4"/>
      <c r="U205" s="4"/>
      <c r="V205" s="4"/>
      <c r="W205" s="4"/>
    </row>
    <row r="206" spans="1:23" x14ac:dyDescent="0.25">
      <c r="A206" s="4">
        <v>50</v>
      </c>
      <c r="B206" s="4">
        <v>0</v>
      </c>
      <c r="C206" s="4">
        <v>0</v>
      </c>
      <c r="D206" s="4">
        <v>1</v>
      </c>
      <c r="E206" s="4">
        <v>210</v>
      </c>
      <c r="F206" s="4">
        <f>ROUND(Source!X181,O206)</f>
        <v>1155.8399999999999</v>
      </c>
      <c r="G206" s="4" t="s">
        <v>84</v>
      </c>
      <c r="H206" s="4" t="s">
        <v>85</v>
      </c>
      <c r="I206" s="4"/>
      <c r="J206" s="4"/>
      <c r="K206" s="4">
        <v>210</v>
      </c>
      <c r="L206" s="4">
        <v>24</v>
      </c>
      <c r="M206" s="4">
        <v>3</v>
      </c>
      <c r="N206" s="4" t="s">
        <v>4</v>
      </c>
      <c r="O206" s="4">
        <v>2</v>
      </c>
      <c r="P206" s="4"/>
      <c r="Q206" s="4"/>
      <c r="R206" s="4"/>
      <c r="S206" s="4"/>
      <c r="T206" s="4"/>
      <c r="U206" s="4"/>
      <c r="V206" s="4"/>
      <c r="W206" s="4"/>
    </row>
    <row r="207" spans="1:23" x14ac:dyDescent="0.25">
      <c r="A207" s="4">
        <v>50</v>
      </c>
      <c r="B207" s="4">
        <v>0</v>
      </c>
      <c r="C207" s="4">
        <v>0</v>
      </c>
      <c r="D207" s="4">
        <v>1</v>
      </c>
      <c r="E207" s="4">
        <v>211</v>
      </c>
      <c r="F207" s="4">
        <f>ROUND(Source!Y181,O207)</f>
        <v>722.98</v>
      </c>
      <c r="G207" s="4" t="s">
        <v>86</v>
      </c>
      <c r="H207" s="4" t="s">
        <v>87</v>
      </c>
      <c r="I207" s="4"/>
      <c r="J207" s="4"/>
      <c r="K207" s="4">
        <v>211</v>
      </c>
      <c r="L207" s="4">
        <v>25</v>
      </c>
      <c r="M207" s="4">
        <v>3</v>
      </c>
      <c r="N207" s="4" t="s">
        <v>4</v>
      </c>
      <c r="O207" s="4">
        <v>2</v>
      </c>
      <c r="P207" s="4"/>
      <c r="Q207" s="4"/>
      <c r="R207" s="4"/>
      <c r="S207" s="4"/>
      <c r="T207" s="4"/>
      <c r="U207" s="4"/>
      <c r="V207" s="4"/>
      <c r="W207" s="4"/>
    </row>
    <row r="208" spans="1:23" x14ac:dyDescent="0.25">
      <c r="A208" s="4">
        <v>50</v>
      </c>
      <c r="B208" s="4">
        <v>0</v>
      </c>
      <c r="C208" s="4">
        <v>0</v>
      </c>
      <c r="D208" s="4">
        <v>1</v>
      </c>
      <c r="E208" s="4">
        <v>224</v>
      </c>
      <c r="F208" s="4">
        <f>ROUND(Source!AR181,O208)</f>
        <v>14876.15</v>
      </c>
      <c r="G208" s="4" t="s">
        <v>88</v>
      </c>
      <c r="H208" s="4" t="s">
        <v>89</v>
      </c>
      <c r="I208" s="4"/>
      <c r="J208" s="4"/>
      <c r="K208" s="4">
        <v>224</v>
      </c>
      <c r="L208" s="4">
        <v>26</v>
      </c>
      <c r="M208" s="4">
        <v>3</v>
      </c>
      <c r="N208" s="4" t="s">
        <v>4</v>
      </c>
      <c r="O208" s="4">
        <v>2</v>
      </c>
      <c r="P208" s="4"/>
      <c r="Q208" s="4"/>
      <c r="R208" s="4"/>
      <c r="S208" s="4"/>
      <c r="T208" s="4"/>
      <c r="U208" s="4"/>
      <c r="V208" s="4"/>
      <c r="W208" s="4"/>
    </row>
    <row r="210" spans="1:206" x14ac:dyDescent="0.25">
      <c r="A210" s="2">
        <v>51</v>
      </c>
      <c r="B210" s="2">
        <f>B20</f>
        <v>1</v>
      </c>
      <c r="C210" s="2">
        <f>A20</f>
        <v>3</v>
      </c>
      <c r="D210" s="2">
        <f>ROW(A20)</f>
        <v>20</v>
      </c>
      <c r="E210" s="2"/>
      <c r="F210" s="2" t="str">
        <f>IF(F20&lt;&gt;"",F20,"")</f>
        <v>Новая локальная смета</v>
      </c>
      <c r="G210" s="2" t="str">
        <f>IF(G20&lt;&gt;"",G20,"")</f>
        <v>Новая локальная смета</v>
      </c>
      <c r="H210" s="2">
        <v>0</v>
      </c>
      <c r="I210" s="2"/>
      <c r="J210" s="2"/>
      <c r="K210" s="2"/>
      <c r="L210" s="2"/>
      <c r="M210" s="2"/>
      <c r="N210" s="2"/>
      <c r="O210" s="2">
        <f t="shared" ref="O210:T210" si="122">ROUND(O32+O71+O140+O181+AB210,2)</f>
        <v>39414.79</v>
      </c>
      <c r="P210" s="2">
        <f t="shared" si="122"/>
        <v>29705.45</v>
      </c>
      <c r="Q210" s="2">
        <f t="shared" si="122"/>
        <v>3384.35</v>
      </c>
      <c r="R210" s="2">
        <f t="shared" si="122"/>
        <v>339.14</v>
      </c>
      <c r="S210" s="2">
        <f t="shared" si="122"/>
        <v>6324.99</v>
      </c>
      <c r="T210" s="2">
        <f t="shared" si="122"/>
        <v>0</v>
      </c>
      <c r="U210" s="2">
        <f>U32+U71+U140+U181+AH210</f>
        <v>718.15571484499992</v>
      </c>
      <c r="V210" s="2">
        <f>V32+V71+V140+V181+AI210</f>
        <v>32.516854125000002</v>
      </c>
      <c r="W210" s="2">
        <f>ROUND(W32+W71+W140+W181+AJ210,2)</f>
        <v>0</v>
      </c>
      <c r="X210" s="2">
        <f>ROUND(X32+X71+X140+X181+AK210,2)</f>
        <v>7396.76</v>
      </c>
      <c r="Y210" s="2">
        <f>ROUND(Y32+Y71+Y140+Y181+AL210,2)</f>
        <v>4168.04</v>
      </c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>
        <f t="shared" ref="AO210:BC210" si="123">ROUND(AO32+AO71+AO140+AO181+BX210,2)</f>
        <v>0</v>
      </c>
      <c r="AP210" s="2">
        <f t="shared" si="123"/>
        <v>0</v>
      </c>
      <c r="AQ210" s="2">
        <f t="shared" si="123"/>
        <v>0</v>
      </c>
      <c r="AR210" s="2">
        <f t="shared" si="123"/>
        <v>51391.56</v>
      </c>
      <c r="AS210" s="2">
        <f t="shared" si="123"/>
        <v>51391.56</v>
      </c>
      <c r="AT210" s="2">
        <f t="shared" si="123"/>
        <v>0</v>
      </c>
      <c r="AU210" s="2">
        <f t="shared" si="123"/>
        <v>0</v>
      </c>
      <c r="AV210" s="2">
        <f t="shared" si="123"/>
        <v>29705.45</v>
      </c>
      <c r="AW210" s="2">
        <f t="shared" si="123"/>
        <v>29705.45</v>
      </c>
      <c r="AX210" s="2">
        <f t="shared" si="123"/>
        <v>0</v>
      </c>
      <c r="AY210" s="2">
        <f t="shared" si="123"/>
        <v>29705.45</v>
      </c>
      <c r="AZ210" s="2">
        <f t="shared" si="123"/>
        <v>0</v>
      </c>
      <c r="BA210" s="2">
        <f t="shared" si="123"/>
        <v>0</v>
      </c>
      <c r="BB210" s="2">
        <f t="shared" si="123"/>
        <v>0</v>
      </c>
      <c r="BC210" s="2">
        <f t="shared" si="123"/>
        <v>0</v>
      </c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/>
      <c r="DZ210" s="3"/>
      <c r="EA210" s="3"/>
      <c r="EB210" s="3"/>
      <c r="EC210" s="3"/>
      <c r="ED210" s="3"/>
      <c r="EE210" s="3"/>
      <c r="EF210" s="3"/>
      <c r="EG210" s="3"/>
      <c r="EH210" s="3"/>
      <c r="EI210" s="3"/>
      <c r="EJ210" s="3"/>
      <c r="EK210" s="3"/>
      <c r="EL210" s="3"/>
      <c r="EM210" s="3"/>
      <c r="EN210" s="3"/>
      <c r="EO210" s="3"/>
      <c r="EP210" s="3"/>
      <c r="EQ210" s="3"/>
      <c r="ER210" s="3"/>
      <c r="ES210" s="3"/>
      <c r="ET210" s="3"/>
      <c r="EU210" s="3"/>
      <c r="EV210" s="3"/>
      <c r="EW210" s="3"/>
      <c r="EX210" s="3"/>
      <c r="EY210" s="3"/>
      <c r="EZ210" s="3"/>
      <c r="FA210" s="3"/>
      <c r="FB210" s="3"/>
      <c r="FC210" s="3"/>
      <c r="FD210" s="3"/>
      <c r="FE210" s="3"/>
      <c r="FF210" s="3"/>
      <c r="FG210" s="3"/>
      <c r="FH210" s="3"/>
      <c r="FI210" s="3"/>
      <c r="FJ210" s="3"/>
      <c r="FK210" s="3"/>
      <c r="FL210" s="3"/>
      <c r="FM210" s="3"/>
      <c r="FN210" s="3"/>
      <c r="FO210" s="3"/>
      <c r="FP210" s="3"/>
      <c r="FQ210" s="3"/>
      <c r="FR210" s="3"/>
      <c r="FS210" s="3"/>
      <c r="FT210" s="3"/>
      <c r="FU210" s="3"/>
      <c r="FV210" s="3"/>
      <c r="FW210" s="3"/>
      <c r="FX210" s="3"/>
      <c r="FY210" s="3"/>
      <c r="FZ210" s="3"/>
      <c r="GA210" s="3"/>
      <c r="GB210" s="3"/>
      <c r="GC210" s="3"/>
      <c r="GD210" s="3"/>
      <c r="GE210" s="3"/>
      <c r="GF210" s="3"/>
      <c r="GG210" s="3"/>
      <c r="GH210" s="3"/>
      <c r="GI210" s="3"/>
      <c r="GJ210" s="3"/>
      <c r="GK210" s="3"/>
      <c r="GL210" s="3"/>
      <c r="GM210" s="3"/>
      <c r="GN210" s="3"/>
      <c r="GO210" s="3"/>
      <c r="GP210" s="3"/>
      <c r="GQ210" s="3"/>
      <c r="GR210" s="3"/>
      <c r="GS210" s="3"/>
      <c r="GT210" s="3"/>
      <c r="GU210" s="3"/>
      <c r="GV210" s="3"/>
      <c r="GW210" s="3"/>
      <c r="GX210" s="3">
        <v>0</v>
      </c>
    </row>
    <row r="212" spans="1:206" x14ac:dyDescent="0.25">
      <c r="A212" s="4">
        <v>50</v>
      </c>
      <c r="B212" s="4">
        <v>1</v>
      </c>
      <c r="C212" s="4">
        <v>0</v>
      </c>
      <c r="D212" s="4">
        <v>1</v>
      </c>
      <c r="E212" s="4">
        <v>201</v>
      </c>
      <c r="F212" s="4">
        <f>ROUND(Source!O210,O212)</f>
        <v>39414.79</v>
      </c>
      <c r="G212" s="4" t="s">
        <v>38</v>
      </c>
      <c r="H212" s="4" t="s">
        <v>39</v>
      </c>
      <c r="I212" s="4"/>
      <c r="J212" s="4"/>
      <c r="K212" s="4">
        <v>201</v>
      </c>
      <c r="L212" s="4">
        <v>1</v>
      </c>
      <c r="M212" s="4">
        <v>0</v>
      </c>
      <c r="N212" s="4" t="s">
        <v>4</v>
      </c>
      <c r="O212" s="4">
        <v>2</v>
      </c>
      <c r="P212" s="4"/>
      <c r="Q212" s="4"/>
      <c r="R212" s="4"/>
      <c r="S212" s="4"/>
      <c r="T212" s="4"/>
      <c r="U212" s="4"/>
      <c r="V212" s="4"/>
      <c r="W212" s="4"/>
    </row>
    <row r="213" spans="1:206" x14ac:dyDescent="0.25">
      <c r="A213" s="4">
        <v>50</v>
      </c>
      <c r="B213" s="4">
        <v>0</v>
      </c>
      <c r="C213" s="4">
        <v>0</v>
      </c>
      <c r="D213" s="4">
        <v>1</v>
      </c>
      <c r="E213" s="4">
        <v>202</v>
      </c>
      <c r="F213" s="4">
        <f>ROUND(Source!P210,O213)</f>
        <v>29705.45</v>
      </c>
      <c r="G213" s="4" t="s">
        <v>40</v>
      </c>
      <c r="H213" s="4" t="s">
        <v>41</v>
      </c>
      <c r="I213" s="4"/>
      <c r="J213" s="4"/>
      <c r="K213" s="4">
        <v>202</v>
      </c>
      <c r="L213" s="4">
        <v>2</v>
      </c>
      <c r="M213" s="4">
        <v>3</v>
      </c>
      <c r="N213" s="4" t="s">
        <v>4</v>
      </c>
      <c r="O213" s="4">
        <v>2</v>
      </c>
      <c r="P213" s="4"/>
      <c r="Q213" s="4"/>
      <c r="R213" s="4"/>
      <c r="S213" s="4"/>
      <c r="T213" s="4"/>
      <c r="U213" s="4"/>
      <c r="V213" s="4"/>
      <c r="W213" s="4"/>
    </row>
    <row r="214" spans="1:206" x14ac:dyDescent="0.25">
      <c r="A214" s="4">
        <v>50</v>
      </c>
      <c r="B214" s="4">
        <v>0</v>
      </c>
      <c r="C214" s="4">
        <v>0</v>
      </c>
      <c r="D214" s="4">
        <v>1</v>
      </c>
      <c r="E214" s="4">
        <v>222</v>
      </c>
      <c r="F214" s="4">
        <f>ROUND(Source!AO210,O214)</f>
        <v>0</v>
      </c>
      <c r="G214" s="4" t="s">
        <v>42</v>
      </c>
      <c r="H214" s="4" t="s">
        <v>43</v>
      </c>
      <c r="I214" s="4"/>
      <c r="J214" s="4"/>
      <c r="K214" s="4">
        <v>222</v>
      </c>
      <c r="L214" s="4">
        <v>3</v>
      </c>
      <c r="M214" s="4">
        <v>3</v>
      </c>
      <c r="N214" s="4" t="s">
        <v>4</v>
      </c>
      <c r="O214" s="4">
        <v>2</v>
      </c>
      <c r="P214" s="4"/>
      <c r="Q214" s="4"/>
      <c r="R214" s="4"/>
      <c r="S214" s="4"/>
      <c r="T214" s="4"/>
      <c r="U214" s="4"/>
      <c r="V214" s="4"/>
      <c r="W214" s="4"/>
    </row>
    <row r="215" spans="1:206" x14ac:dyDescent="0.25">
      <c r="A215" s="4">
        <v>50</v>
      </c>
      <c r="B215" s="4">
        <v>0</v>
      </c>
      <c r="C215" s="4">
        <v>0</v>
      </c>
      <c r="D215" s="4">
        <v>1</v>
      </c>
      <c r="E215" s="4">
        <v>225</v>
      </c>
      <c r="F215" s="4">
        <f>ROUND(Source!AV210,O215)</f>
        <v>29705.45</v>
      </c>
      <c r="G215" s="4" t="s">
        <v>44</v>
      </c>
      <c r="H215" s="4" t="s">
        <v>45</v>
      </c>
      <c r="I215" s="4"/>
      <c r="J215" s="4"/>
      <c r="K215" s="4">
        <v>225</v>
      </c>
      <c r="L215" s="4">
        <v>4</v>
      </c>
      <c r="M215" s="4">
        <v>3</v>
      </c>
      <c r="N215" s="4" t="s">
        <v>4</v>
      </c>
      <c r="O215" s="4">
        <v>2</v>
      </c>
      <c r="P215" s="4"/>
      <c r="Q215" s="4"/>
      <c r="R215" s="4"/>
      <c r="S215" s="4"/>
      <c r="T215" s="4"/>
      <c r="U215" s="4"/>
      <c r="V215" s="4"/>
      <c r="W215" s="4"/>
    </row>
    <row r="216" spans="1:206" x14ac:dyDescent="0.25">
      <c r="A216" s="4">
        <v>50</v>
      </c>
      <c r="B216" s="4">
        <v>1</v>
      </c>
      <c r="C216" s="4">
        <v>0</v>
      </c>
      <c r="D216" s="4">
        <v>1</v>
      </c>
      <c r="E216" s="4">
        <v>226</v>
      </c>
      <c r="F216" s="4">
        <f>ROUND(Source!AW210,O216)</f>
        <v>29705.45</v>
      </c>
      <c r="G216" s="4" t="s">
        <v>46</v>
      </c>
      <c r="H216" s="4" t="s">
        <v>47</v>
      </c>
      <c r="I216" s="4"/>
      <c r="J216" s="4"/>
      <c r="K216" s="4">
        <v>226</v>
      </c>
      <c r="L216" s="4">
        <v>5</v>
      </c>
      <c r="M216" s="4">
        <v>0</v>
      </c>
      <c r="N216" s="4" t="s">
        <v>4</v>
      </c>
      <c r="O216" s="4">
        <v>2</v>
      </c>
      <c r="P216" s="4"/>
      <c r="Q216" s="4"/>
      <c r="R216" s="4"/>
      <c r="S216" s="4"/>
      <c r="T216" s="4"/>
      <c r="U216" s="4"/>
      <c r="V216" s="4"/>
      <c r="W216" s="4"/>
    </row>
    <row r="217" spans="1:206" x14ac:dyDescent="0.25">
      <c r="A217" s="4">
        <v>50</v>
      </c>
      <c r="B217" s="4">
        <v>0</v>
      </c>
      <c r="C217" s="4">
        <v>0</v>
      </c>
      <c r="D217" s="4">
        <v>1</v>
      </c>
      <c r="E217" s="4">
        <v>227</v>
      </c>
      <c r="F217" s="4">
        <f>ROUND(Source!AX210,O217)</f>
        <v>0</v>
      </c>
      <c r="G217" s="4" t="s">
        <v>48</v>
      </c>
      <c r="H217" s="4" t="s">
        <v>49</v>
      </c>
      <c r="I217" s="4"/>
      <c r="J217" s="4"/>
      <c r="K217" s="4">
        <v>227</v>
      </c>
      <c r="L217" s="4">
        <v>6</v>
      </c>
      <c r="M217" s="4">
        <v>3</v>
      </c>
      <c r="N217" s="4" t="s">
        <v>4</v>
      </c>
      <c r="O217" s="4">
        <v>2</v>
      </c>
      <c r="P217" s="4"/>
      <c r="Q217" s="4"/>
      <c r="R217" s="4"/>
      <c r="S217" s="4"/>
      <c r="T217" s="4"/>
      <c r="U217" s="4"/>
      <c r="V217" s="4"/>
      <c r="W217" s="4"/>
    </row>
    <row r="218" spans="1:206" x14ac:dyDescent="0.25">
      <c r="A218" s="4">
        <v>50</v>
      </c>
      <c r="B218" s="4">
        <v>0</v>
      </c>
      <c r="C218" s="4">
        <v>0</v>
      </c>
      <c r="D218" s="4">
        <v>1</v>
      </c>
      <c r="E218" s="4">
        <v>228</v>
      </c>
      <c r="F218" s="4">
        <f>ROUND(Source!AY210,O218)</f>
        <v>29705.45</v>
      </c>
      <c r="G218" s="4" t="s">
        <v>50</v>
      </c>
      <c r="H218" s="4" t="s">
        <v>51</v>
      </c>
      <c r="I218" s="4"/>
      <c r="J218" s="4"/>
      <c r="K218" s="4">
        <v>228</v>
      </c>
      <c r="L218" s="4">
        <v>7</v>
      </c>
      <c r="M218" s="4">
        <v>3</v>
      </c>
      <c r="N218" s="4" t="s">
        <v>4</v>
      </c>
      <c r="O218" s="4">
        <v>2</v>
      </c>
      <c r="P218" s="4"/>
      <c r="Q218" s="4"/>
      <c r="R218" s="4"/>
      <c r="S218" s="4"/>
      <c r="T218" s="4"/>
      <c r="U218" s="4"/>
      <c r="V218" s="4"/>
      <c r="W218" s="4"/>
    </row>
    <row r="219" spans="1:206" x14ac:dyDescent="0.25">
      <c r="A219" s="4">
        <v>50</v>
      </c>
      <c r="B219" s="4">
        <v>0</v>
      </c>
      <c r="C219" s="4">
        <v>0</v>
      </c>
      <c r="D219" s="4">
        <v>1</v>
      </c>
      <c r="E219" s="4">
        <v>216</v>
      </c>
      <c r="F219" s="4">
        <f>ROUND(Source!AP210,O219)</f>
        <v>0</v>
      </c>
      <c r="G219" s="4" t="s">
        <v>52</v>
      </c>
      <c r="H219" s="4" t="s">
        <v>53</v>
      </c>
      <c r="I219" s="4"/>
      <c r="J219" s="4"/>
      <c r="K219" s="4">
        <v>216</v>
      </c>
      <c r="L219" s="4">
        <v>8</v>
      </c>
      <c r="M219" s="4">
        <v>3</v>
      </c>
      <c r="N219" s="4" t="s">
        <v>4</v>
      </c>
      <c r="O219" s="4">
        <v>2</v>
      </c>
      <c r="P219" s="4"/>
      <c r="Q219" s="4"/>
      <c r="R219" s="4"/>
      <c r="S219" s="4"/>
      <c r="T219" s="4"/>
      <c r="U219" s="4"/>
      <c r="V219" s="4"/>
      <c r="W219" s="4"/>
    </row>
    <row r="220" spans="1:206" x14ac:dyDescent="0.25">
      <c r="A220" s="4">
        <v>50</v>
      </c>
      <c r="B220" s="4">
        <v>0</v>
      </c>
      <c r="C220" s="4">
        <v>0</v>
      </c>
      <c r="D220" s="4">
        <v>1</v>
      </c>
      <c r="E220" s="4">
        <v>223</v>
      </c>
      <c r="F220" s="4">
        <f>ROUND(Source!AQ210,O220)</f>
        <v>0</v>
      </c>
      <c r="G220" s="4" t="s">
        <v>54</v>
      </c>
      <c r="H220" s="4" t="s">
        <v>55</v>
      </c>
      <c r="I220" s="4"/>
      <c r="J220" s="4"/>
      <c r="K220" s="4">
        <v>223</v>
      </c>
      <c r="L220" s="4">
        <v>9</v>
      </c>
      <c r="M220" s="4">
        <v>3</v>
      </c>
      <c r="N220" s="4" t="s">
        <v>4</v>
      </c>
      <c r="O220" s="4">
        <v>2</v>
      </c>
      <c r="P220" s="4"/>
      <c r="Q220" s="4"/>
      <c r="R220" s="4"/>
      <c r="S220" s="4"/>
      <c r="T220" s="4"/>
      <c r="U220" s="4"/>
      <c r="V220" s="4"/>
      <c r="W220" s="4"/>
    </row>
    <row r="221" spans="1:206" x14ac:dyDescent="0.25">
      <c r="A221" s="4">
        <v>50</v>
      </c>
      <c r="B221" s="4">
        <v>0</v>
      </c>
      <c r="C221" s="4">
        <v>0</v>
      </c>
      <c r="D221" s="4">
        <v>1</v>
      </c>
      <c r="E221" s="4">
        <v>229</v>
      </c>
      <c r="F221" s="4">
        <f>ROUND(Source!AZ210,O221)</f>
        <v>0</v>
      </c>
      <c r="G221" s="4" t="s">
        <v>56</v>
      </c>
      <c r="H221" s="4" t="s">
        <v>57</v>
      </c>
      <c r="I221" s="4"/>
      <c r="J221" s="4"/>
      <c r="K221" s="4">
        <v>229</v>
      </c>
      <c r="L221" s="4">
        <v>10</v>
      </c>
      <c r="M221" s="4">
        <v>3</v>
      </c>
      <c r="N221" s="4" t="s">
        <v>4</v>
      </c>
      <c r="O221" s="4">
        <v>2</v>
      </c>
      <c r="P221" s="4"/>
      <c r="Q221" s="4"/>
      <c r="R221" s="4"/>
      <c r="S221" s="4"/>
      <c r="T221" s="4"/>
      <c r="U221" s="4"/>
      <c r="V221" s="4"/>
      <c r="W221" s="4"/>
    </row>
    <row r="222" spans="1:206" x14ac:dyDescent="0.25">
      <c r="A222" s="4">
        <v>50</v>
      </c>
      <c r="B222" s="4">
        <v>1</v>
      </c>
      <c r="C222" s="4">
        <v>0</v>
      </c>
      <c r="D222" s="4">
        <v>1</v>
      </c>
      <c r="E222" s="4">
        <v>203</v>
      </c>
      <c r="F222" s="4">
        <f>ROUND(Source!Q210,O222)</f>
        <v>3384.35</v>
      </c>
      <c r="G222" s="4" t="s">
        <v>58</v>
      </c>
      <c r="H222" s="4" t="s">
        <v>59</v>
      </c>
      <c r="I222" s="4"/>
      <c r="J222" s="4"/>
      <c r="K222" s="4">
        <v>203</v>
      </c>
      <c r="L222" s="4">
        <v>11</v>
      </c>
      <c r="M222" s="4">
        <v>0</v>
      </c>
      <c r="N222" s="4" t="s">
        <v>4</v>
      </c>
      <c r="O222" s="4">
        <v>2</v>
      </c>
      <c r="P222" s="4"/>
      <c r="Q222" s="4"/>
      <c r="R222" s="4"/>
      <c r="S222" s="4"/>
      <c r="T222" s="4"/>
      <c r="U222" s="4"/>
      <c r="V222" s="4"/>
      <c r="W222" s="4"/>
    </row>
    <row r="223" spans="1:206" x14ac:dyDescent="0.25">
      <c r="A223" s="4">
        <v>50</v>
      </c>
      <c r="B223" s="4">
        <v>0</v>
      </c>
      <c r="C223" s="4">
        <v>0</v>
      </c>
      <c r="D223" s="4">
        <v>1</v>
      </c>
      <c r="E223" s="4">
        <v>231</v>
      </c>
      <c r="F223" s="4">
        <f>ROUND(Source!BB210,O223)</f>
        <v>0</v>
      </c>
      <c r="G223" s="4" t="s">
        <v>60</v>
      </c>
      <c r="H223" s="4" t="s">
        <v>61</v>
      </c>
      <c r="I223" s="4"/>
      <c r="J223" s="4"/>
      <c r="K223" s="4">
        <v>231</v>
      </c>
      <c r="L223" s="4">
        <v>12</v>
      </c>
      <c r="M223" s="4">
        <v>3</v>
      </c>
      <c r="N223" s="4" t="s">
        <v>4</v>
      </c>
      <c r="O223" s="4">
        <v>2</v>
      </c>
      <c r="P223" s="4"/>
      <c r="Q223" s="4"/>
      <c r="R223" s="4"/>
      <c r="S223" s="4"/>
      <c r="T223" s="4"/>
      <c r="U223" s="4"/>
      <c r="V223" s="4"/>
      <c r="W223" s="4"/>
    </row>
    <row r="224" spans="1:206" x14ac:dyDescent="0.25">
      <c r="A224" s="4">
        <v>50</v>
      </c>
      <c r="B224" s="4">
        <v>1</v>
      </c>
      <c r="C224" s="4">
        <v>0</v>
      </c>
      <c r="D224" s="4">
        <v>1</v>
      </c>
      <c r="E224" s="4">
        <v>204</v>
      </c>
      <c r="F224" s="4">
        <f>ROUND(Source!R210,O224)</f>
        <v>339.14</v>
      </c>
      <c r="G224" s="4" t="s">
        <v>62</v>
      </c>
      <c r="H224" s="4" t="s">
        <v>63</v>
      </c>
      <c r="I224" s="4"/>
      <c r="J224" s="4"/>
      <c r="K224" s="4">
        <v>204</v>
      </c>
      <c r="L224" s="4">
        <v>13</v>
      </c>
      <c r="M224" s="4">
        <v>0</v>
      </c>
      <c r="N224" s="4" t="s">
        <v>4</v>
      </c>
      <c r="O224" s="4">
        <v>2</v>
      </c>
      <c r="P224" s="4"/>
      <c r="Q224" s="4"/>
      <c r="R224" s="4"/>
      <c r="S224" s="4"/>
      <c r="T224" s="4"/>
      <c r="U224" s="4"/>
      <c r="V224" s="4"/>
      <c r="W224" s="4"/>
    </row>
    <row r="225" spans="1:206" x14ac:dyDescent="0.25">
      <c r="A225" s="4">
        <v>50</v>
      </c>
      <c r="B225" s="4">
        <v>1</v>
      </c>
      <c r="C225" s="4">
        <v>0</v>
      </c>
      <c r="D225" s="4">
        <v>1</v>
      </c>
      <c r="E225" s="4">
        <v>205</v>
      </c>
      <c r="F225" s="4">
        <f>ROUND(Source!S210,O225)</f>
        <v>6324.99</v>
      </c>
      <c r="G225" s="4" t="s">
        <v>64</v>
      </c>
      <c r="H225" s="4" t="s">
        <v>65</v>
      </c>
      <c r="I225" s="4"/>
      <c r="J225" s="4"/>
      <c r="K225" s="4">
        <v>205</v>
      </c>
      <c r="L225" s="4">
        <v>14</v>
      </c>
      <c r="M225" s="4">
        <v>0</v>
      </c>
      <c r="N225" s="4" t="s">
        <v>4</v>
      </c>
      <c r="O225" s="4">
        <v>2</v>
      </c>
      <c r="P225" s="4"/>
      <c r="Q225" s="4"/>
      <c r="R225" s="4"/>
      <c r="S225" s="4"/>
      <c r="T225" s="4"/>
      <c r="U225" s="4"/>
      <c r="V225" s="4"/>
      <c r="W225" s="4"/>
    </row>
    <row r="226" spans="1:206" x14ac:dyDescent="0.25">
      <c r="A226" s="4">
        <v>50</v>
      </c>
      <c r="B226" s="4">
        <v>0</v>
      </c>
      <c r="C226" s="4">
        <v>0</v>
      </c>
      <c r="D226" s="4">
        <v>1</v>
      </c>
      <c r="E226" s="4">
        <v>232</v>
      </c>
      <c r="F226" s="4">
        <f>ROUND(Source!BC210,O226)</f>
        <v>0</v>
      </c>
      <c r="G226" s="4" t="s">
        <v>66</v>
      </c>
      <c r="H226" s="4" t="s">
        <v>67</v>
      </c>
      <c r="I226" s="4"/>
      <c r="J226" s="4"/>
      <c r="K226" s="4">
        <v>232</v>
      </c>
      <c r="L226" s="4">
        <v>15</v>
      </c>
      <c r="M226" s="4">
        <v>3</v>
      </c>
      <c r="N226" s="4" t="s">
        <v>4</v>
      </c>
      <c r="O226" s="4">
        <v>2</v>
      </c>
      <c r="P226" s="4"/>
      <c r="Q226" s="4"/>
      <c r="R226" s="4"/>
      <c r="S226" s="4"/>
      <c r="T226" s="4"/>
      <c r="U226" s="4"/>
      <c r="V226" s="4"/>
      <c r="W226" s="4"/>
    </row>
    <row r="227" spans="1:206" x14ac:dyDescent="0.25">
      <c r="A227" s="4">
        <v>50</v>
      </c>
      <c r="B227" s="4">
        <v>1</v>
      </c>
      <c r="C227" s="4">
        <v>0</v>
      </c>
      <c r="D227" s="4">
        <v>1</v>
      </c>
      <c r="E227" s="4">
        <v>214</v>
      </c>
      <c r="F227" s="4">
        <f>ROUND(Source!AS210,O227)</f>
        <v>51391.56</v>
      </c>
      <c r="G227" s="4" t="s">
        <v>68</v>
      </c>
      <c r="H227" s="4" t="s">
        <v>69</v>
      </c>
      <c r="I227" s="4"/>
      <c r="J227" s="4"/>
      <c r="K227" s="4">
        <v>214</v>
      </c>
      <c r="L227" s="4">
        <v>16</v>
      </c>
      <c r="M227" s="4">
        <v>0</v>
      </c>
      <c r="N227" s="4" t="s">
        <v>4</v>
      </c>
      <c r="O227" s="4">
        <v>2</v>
      </c>
      <c r="P227" s="4"/>
      <c r="Q227" s="4"/>
      <c r="R227" s="4"/>
      <c r="S227" s="4"/>
      <c r="T227" s="4"/>
      <c r="U227" s="4"/>
      <c r="V227" s="4"/>
      <c r="W227" s="4"/>
    </row>
    <row r="228" spans="1:206" x14ac:dyDescent="0.25">
      <c r="A228" s="4">
        <v>50</v>
      </c>
      <c r="B228" s="4">
        <v>0</v>
      </c>
      <c r="C228" s="4">
        <v>0</v>
      </c>
      <c r="D228" s="4">
        <v>1</v>
      </c>
      <c r="E228" s="4">
        <v>215</v>
      </c>
      <c r="F228" s="4">
        <f>ROUND(Source!AT210,O228)</f>
        <v>0</v>
      </c>
      <c r="G228" s="4" t="s">
        <v>70</v>
      </c>
      <c r="H228" s="4" t="s">
        <v>71</v>
      </c>
      <c r="I228" s="4"/>
      <c r="J228" s="4"/>
      <c r="K228" s="4">
        <v>215</v>
      </c>
      <c r="L228" s="4">
        <v>17</v>
      </c>
      <c r="M228" s="4">
        <v>3</v>
      </c>
      <c r="N228" s="4" t="s">
        <v>4</v>
      </c>
      <c r="O228" s="4">
        <v>2</v>
      </c>
      <c r="P228" s="4"/>
      <c r="Q228" s="4"/>
      <c r="R228" s="4"/>
      <c r="S228" s="4"/>
      <c r="T228" s="4"/>
      <c r="U228" s="4"/>
      <c r="V228" s="4"/>
      <c r="W228" s="4"/>
    </row>
    <row r="229" spans="1:206" x14ac:dyDescent="0.25">
      <c r="A229" s="4">
        <v>50</v>
      </c>
      <c r="B229" s="4">
        <v>0</v>
      </c>
      <c r="C229" s="4">
        <v>0</v>
      </c>
      <c r="D229" s="4">
        <v>1</v>
      </c>
      <c r="E229" s="4">
        <v>217</v>
      </c>
      <c r="F229" s="4">
        <f>ROUND(Source!AU210,O229)</f>
        <v>0</v>
      </c>
      <c r="G229" s="4" t="s">
        <v>72</v>
      </c>
      <c r="H229" s="4" t="s">
        <v>73</v>
      </c>
      <c r="I229" s="4"/>
      <c r="J229" s="4"/>
      <c r="K229" s="4">
        <v>217</v>
      </c>
      <c r="L229" s="4">
        <v>18</v>
      </c>
      <c r="M229" s="4">
        <v>3</v>
      </c>
      <c r="N229" s="4" t="s">
        <v>4</v>
      </c>
      <c r="O229" s="4">
        <v>2</v>
      </c>
      <c r="P229" s="4"/>
      <c r="Q229" s="4"/>
      <c r="R229" s="4"/>
      <c r="S229" s="4"/>
      <c r="T229" s="4"/>
      <c r="U229" s="4"/>
      <c r="V229" s="4"/>
      <c r="W229" s="4"/>
    </row>
    <row r="230" spans="1:206" x14ac:dyDescent="0.25">
      <c r="A230" s="4">
        <v>50</v>
      </c>
      <c r="B230" s="4">
        <v>0</v>
      </c>
      <c r="C230" s="4">
        <v>0</v>
      </c>
      <c r="D230" s="4">
        <v>1</v>
      </c>
      <c r="E230" s="4">
        <v>230</v>
      </c>
      <c r="F230" s="4">
        <f>ROUND(Source!BA210,O230)</f>
        <v>0</v>
      </c>
      <c r="G230" s="4" t="s">
        <v>74</v>
      </c>
      <c r="H230" s="4" t="s">
        <v>75</v>
      </c>
      <c r="I230" s="4"/>
      <c r="J230" s="4"/>
      <c r="K230" s="4">
        <v>230</v>
      </c>
      <c r="L230" s="4">
        <v>19</v>
      </c>
      <c r="M230" s="4">
        <v>3</v>
      </c>
      <c r="N230" s="4" t="s">
        <v>4</v>
      </c>
      <c r="O230" s="4">
        <v>2</v>
      </c>
      <c r="P230" s="4"/>
      <c r="Q230" s="4"/>
      <c r="R230" s="4"/>
      <c r="S230" s="4"/>
      <c r="T230" s="4"/>
      <c r="U230" s="4"/>
      <c r="V230" s="4"/>
      <c r="W230" s="4"/>
    </row>
    <row r="231" spans="1:206" x14ac:dyDescent="0.25">
      <c r="A231" s="4">
        <v>50</v>
      </c>
      <c r="B231" s="4">
        <v>0</v>
      </c>
      <c r="C231" s="4">
        <v>0</v>
      </c>
      <c r="D231" s="4">
        <v>1</v>
      </c>
      <c r="E231" s="4">
        <v>206</v>
      </c>
      <c r="F231" s="4">
        <f>ROUND(Source!T210,O231)</f>
        <v>0</v>
      </c>
      <c r="G231" s="4" t="s">
        <v>76</v>
      </c>
      <c r="H231" s="4" t="s">
        <v>77</v>
      </c>
      <c r="I231" s="4"/>
      <c r="J231" s="4"/>
      <c r="K231" s="4">
        <v>206</v>
      </c>
      <c r="L231" s="4">
        <v>20</v>
      </c>
      <c r="M231" s="4">
        <v>3</v>
      </c>
      <c r="N231" s="4" t="s">
        <v>4</v>
      </c>
      <c r="O231" s="4">
        <v>2</v>
      </c>
      <c r="P231" s="4"/>
      <c r="Q231" s="4"/>
      <c r="R231" s="4"/>
      <c r="S231" s="4"/>
      <c r="T231" s="4"/>
      <c r="U231" s="4"/>
      <c r="V231" s="4"/>
      <c r="W231" s="4"/>
    </row>
    <row r="232" spans="1:206" x14ac:dyDescent="0.25">
      <c r="A232" s="4">
        <v>50</v>
      </c>
      <c r="B232" s="4">
        <v>1</v>
      </c>
      <c r="C232" s="4">
        <v>0</v>
      </c>
      <c r="D232" s="4">
        <v>1</v>
      </c>
      <c r="E232" s="4">
        <v>207</v>
      </c>
      <c r="F232" s="4">
        <f>Source!U210</f>
        <v>718.15571484499992</v>
      </c>
      <c r="G232" s="4" t="s">
        <v>78</v>
      </c>
      <c r="H232" s="4" t="s">
        <v>79</v>
      </c>
      <c r="I232" s="4"/>
      <c r="J232" s="4"/>
      <c r="K232" s="4">
        <v>207</v>
      </c>
      <c r="L232" s="4">
        <v>21</v>
      </c>
      <c r="M232" s="4">
        <v>0</v>
      </c>
      <c r="N232" s="4" t="s">
        <v>4</v>
      </c>
      <c r="O232" s="4">
        <v>-1</v>
      </c>
      <c r="P232" s="4"/>
      <c r="Q232" s="4"/>
      <c r="R232" s="4"/>
      <c r="S232" s="4"/>
      <c r="T232" s="4"/>
      <c r="U232" s="4"/>
      <c r="V232" s="4"/>
      <c r="W232" s="4"/>
    </row>
    <row r="233" spans="1:206" x14ac:dyDescent="0.25">
      <c r="A233" s="4">
        <v>50</v>
      </c>
      <c r="B233" s="4">
        <v>1</v>
      </c>
      <c r="C233" s="4">
        <v>0</v>
      </c>
      <c r="D233" s="4">
        <v>1</v>
      </c>
      <c r="E233" s="4">
        <v>208</v>
      </c>
      <c r="F233" s="4">
        <f>Source!V210</f>
        <v>32.516854125000002</v>
      </c>
      <c r="G233" s="4" t="s">
        <v>80</v>
      </c>
      <c r="H233" s="4" t="s">
        <v>81</v>
      </c>
      <c r="I233" s="4"/>
      <c r="J233" s="4"/>
      <c r="K233" s="4">
        <v>208</v>
      </c>
      <c r="L233" s="4">
        <v>22</v>
      </c>
      <c r="M233" s="4">
        <v>0</v>
      </c>
      <c r="N233" s="4" t="s">
        <v>4</v>
      </c>
      <c r="O233" s="4">
        <v>-1</v>
      </c>
      <c r="P233" s="4"/>
      <c r="Q233" s="4"/>
      <c r="R233" s="4"/>
      <c r="S233" s="4"/>
      <c r="T233" s="4"/>
      <c r="U233" s="4"/>
      <c r="V233" s="4"/>
      <c r="W233" s="4"/>
    </row>
    <row r="234" spans="1:206" x14ac:dyDescent="0.25">
      <c r="A234" s="4">
        <v>50</v>
      </c>
      <c r="B234" s="4">
        <v>0</v>
      </c>
      <c r="C234" s="4">
        <v>0</v>
      </c>
      <c r="D234" s="4">
        <v>1</v>
      </c>
      <c r="E234" s="4">
        <v>209</v>
      </c>
      <c r="F234" s="4">
        <f>ROUND(Source!W210,O234)</f>
        <v>0</v>
      </c>
      <c r="G234" s="4" t="s">
        <v>82</v>
      </c>
      <c r="H234" s="4" t="s">
        <v>83</v>
      </c>
      <c r="I234" s="4"/>
      <c r="J234" s="4"/>
      <c r="K234" s="4">
        <v>209</v>
      </c>
      <c r="L234" s="4">
        <v>23</v>
      </c>
      <c r="M234" s="4">
        <v>3</v>
      </c>
      <c r="N234" s="4" t="s">
        <v>4</v>
      </c>
      <c r="O234" s="4">
        <v>2</v>
      </c>
      <c r="P234" s="4"/>
      <c r="Q234" s="4"/>
      <c r="R234" s="4"/>
      <c r="S234" s="4"/>
      <c r="T234" s="4"/>
      <c r="U234" s="4"/>
      <c r="V234" s="4"/>
      <c r="W234" s="4"/>
    </row>
    <row r="235" spans="1:206" x14ac:dyDescent="0.25">
      <c r="A235" s="4">
        <v>50</v>
      </c>
      <c r="B235" s="4">
        <v>1</v>
      </c>
      <c r="C235" s="4">
        <v>0</v>
      </c>
      <c r="D235" s="4">
        <v>1</v>
      </c>
      <c r="E235" s="4">
        <v>210</v>
      </c>
      <c r="F235" s="4">
        <f>ROUND(Source!X210,O235)</f>
        <v>7396.76</v>
      </c>
      <c r="G235" s="4" t="s">
        <v>84</v>
      </c>
      <c r="H235" s="4" t="s">
        <v>85</v>
      </c>
      <c r="I235" s="4"/>
      <c r="J235" s="4"/>
      <c r="K235" s="4">
        <v>210</v>
      </c>
      <c r="L235" s="4">
        <v>24</v>
      </c>
      <c r="M235" s="4">
        <v>0</v>
      </c>
      <c r="N235" s="4" t="s">
        <v>4</v>
      </c>
      <c r="O235" s="4">
        <v>2</v>
      </c>
      <c r="P235" s="4"/>
      <c r="Q235" s="4"/>
      <c r="R235" s="4"/>
      <c r="S235" s="4"/>
      <c r="T235" s="4"/>
      <c r="U235" s="4"/>
      <c r="V235" s="4"/>
      <c r="W235" s="4"/>
    </row>
    <row r="236" spans="1:206" x14ac:dyDescent="0.25">
      <c r="A236" s="4">
        <v>50</v>
      </c>
      <c r="B236" s="4">
        <v>1</v>
      </c>
      <c r="C236" s="4">
        <v>0</v>
      </c>
      <c r="D236" s="4">
        <v>1</v>
      </c>
      <c r="E236" s="4">
        <v>211</v>
      </c>
      <c r="F236" s="4">
        <f>ROUND(Source!Y210,O236)</f>
        <v>4168.04</v>
      </c>
      <c r="G236" s="4" t="s">
        <v>86</v>
      </c>
      <c r="H236" s="4" t="s">
        <v>87</v>
      </c>
      <c r="I236" s="4"/>
      <c r="J236" s="4"/>
      <c r="K236" s="4">
        <v>211</v>
      </c>
      <c r="L236" s="4">
        <v>25</v>
      </c>
      <c r="M236" s="4">
        <v>0</v>
      </c>
      <c r="N236" s="4" t="s">
        <v>4</v>
      </c>
      <c r="O236" s="4">
        <v>2</v>
      </c>
      <c r="P236" s="4"/>
      <c r="Q236" s="4"/>
      <c r="R236" s="4"/>
      <c r="S236" s="4"/>
      <c r="T236" s="4"/>
      <c r="U236" s="4"/>
      <c r="V236" s="4"/>
      <c r="W236" s="4"/>
    </row>
    <row r="237" spans="1:206" x14ac:dyDescent="0.25">
      <c r="A237" s="4">
        <v>50</v>
      </c>
      <c r="B237" s="4">
        <v>1</v>
      </c>
      <c r="C237" s="4">
        <v>0</v>
      </c>
      <c r="D237" s="4">
        <v>1</v>
      </c>
      <c r="E237" s="4">
        <v>224</v>
      </c>
      <c r="F237" s="4">
        <f>ROUND(Source!AR210,O237)</f>
        <v>51391.56</v>
      </c>
      <c r="G237" s="4" t="s">
        <v>88</v>
      </c>
      <c r="H237" s="4" t="s">
        <v>89</v>
      </c>
      <c r="I237" s="4"/>
      <c r="J237" s="4"/>
      <c r="K237" s="4">
        <v>224</v>
      </c>
      <c r="L237" s="4">
        <v>26</v>
      </c>
      <c r="M237" s="4">
        <v>0</v>
      </c>
      <c r="N237" s="4" t="s">
        <v>4</v>
      </c>
      <c r="O237" s="4">
        <v>2</v>
      </c>
      <c r="P237" s="4"/>
      <c r="Q237" s="4"/>
      <c r="R237" s="4"/>
      <c r="S237" s="4"/>
      <c r="T237" s="4"/>
      <c r="U237" s="4"/>
      <c r="V237" s="4"/>
      <c r="W237" s="4"/>
    </row>
    <row r="239" spans="1:206" x14ac:dyDescent="0.25">
      <c r="A239" s="2">
        <v>51</v>
      </c>
      <c r="B239" s="2">
        <f>B12</f>
        <v>311</v>
      </c>
      <c r="C239" s="2">
        <f>A12</f>
        <v>1</v>
      </c>
      <c r="D239" s="2">
        <f>ROW(A12)</f>
        <v>12</v>
      </c>
      <c r="E239" s="2"/>
      <c r="F239" s="2" t="str">
        <f>IF(F12&lt;&gt;"",F12,"")</f>
        <v/>
      </c>
      <c r="G239" s="2" t="str">
        <f>IF(G12&lt;&gt;"",G12,"")</f>
        <v>02-02-01 Сопутствующие</v>
      </c>
      <c r="H239" s="2">
        <v>0</v>
      </c>
      <c r="I239" s="2"/>
      <c r="J239" s="2"/>
      <c r="K239" s="2"/>
      <c r="L239" s="2"/>
      <c r="M239" s="2"/>
      <c r="N239" s="2"/>
      <c r="O239" s="2">
        <f t="shared" ref="O239:T239" si="124">ROUND(O210,2)</f>
        <v>39414.79</v>
      </c>
      <c r="P239" s="2">
        <f t="shared" si="124"/>
        <v>29705.45</v>
      </c>
      <c r="Q239" s="2">
        <f t="shared" si="124"/>
        <v>3384.35</v>
      </c>
      <c r="R239" s="2">
        <f t="shared" si="124"/>
        <v>339.14</v>
      </c>
      <c r="S239" s="2">
        <f t="shared" si="124"/>
        <v>6324.99</v>
      </c>
      <c r="T239" s="2">
        <f t="shared" si="124"/>
        <v>0</v>
      </c>
      <c r="U239" s="2">
        <f>U210</f>
        <v>718.15571484499992</v>
      </c>
      <c r="V239" s="2">
        <f>V210</f>
        <v>32.516854125000002</v>
      </c>
      <c r="W239" s="2">
        <f>ROUND(W210,2)</f>
        <v>0</v>
      </c>
      <c r="X239" s="2">
        <f>ROUND(X210,2)</f>
        <v>7396.76</v>
      </c>
      <c r="Y239" s="2">
        <f>ROUND(Y210,2)</f>
        <v>4168.04</v>
      </c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>
        <f t="shared" ref="AO239:BC239" si="125">ROUND(AO210,2)</f>
        <v>0</v>
      </c>
      <c r="AP239" s="2">
        <f t="shared" si="125"/>
        <v>0</v>
      </c>
      <c r="AQ239" s="2">
        <f t="shared" si="125"/>
        <v>0</v>
      </c>
      <c r="AR239" s="2">
        <f t="shared" si="125"/>
        <v>51391.56</v>
      </c>
      <c r="AS239" s="2">
        <f t="shared" si="125"/>
        <v>51391.56</v>
      </c>
      <c r="AT239" s="2">
        <f t="shared" si="125"/>
        <v>0</v>
      </c>
      <c r="AU239" s="2">
        <f t="shared" si="125"/>
        <v>0</v>
      </c>
      <c r="AV239" s="2">
        <f t="shared" si="125"/>
        <v>29705.45</v>
      </c>
      <c r="AW239" s="2">
        <f t="shared" si="125"/>
        <v>29705.45</v>
      </c>
      <c r="AX239" s="2">
        <f t="shared" si="125"/>
        <v>0</v>
      </c>
      <c r="AY239" s="2">
        <f t="shared" si="125"/>
        <v>29705.45</v>
      </c>
      <c r="AZ239" s="2">
        <f t="shared" si="125"/>
        <v>0</v>
      </c>
      <c r="BA239" s="2">
        <f t="shared" si="125"/>
        <v>0</v>
      </c>
      <c r="BB239" s="2">
        <f t="shared" si="125"/>
        <v>0</v>
      </c>
      <c r="BC239" s="2">
        <f t="shared" si="125"/>
        <v>0</v>
      </c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/>
      <c r="DZ239" s="3"/>
      <c r="EA239" s="3"/>
      <c r="EB239" s="3"/>
      <c r="EC239" s="3"/>
      <c r="ED239" s="3"/>
      <c r="EE239" s="3"/>
      <c r="EF239" s="3"/>
      <c r="EG239" s="3"/>
      <c r="EH239" s="3"/>
      <c r="EI239" s="3"/>
      <c r="EJ239" s="3"/>
      <c r="EK239" s="3"/>
      <c r="EL239" s="3"/>
      <c r="EM239" s="3"/>
      <c r="EN239" s="3"/>
      <c r="EO239" s="3"/>
      <c r="EP239" s="3"/>
      <c r="EQ239" s="3"/>
      <c r="ER239" s="3"/>
      <c r="ES239" s="3"/>
      <c r="ET239" s="3"/>
      <c r="EU239" s="3"/>
      <c r="EV239" s="3"/>
      <c r="EW239" s="3"/>
      <c r="EX239" s="3"/>
      <c r="EY239" s="3"/>
      <c r="EZ239" s="3"/>
      <c r="FA239" s="3"/>
      <c r="FB239" s="3"/>
      <c r="FC239" s="3"/>
      <c r="FD239" s="3"/>
      <c r="FE239" s="3"/>
      <c r="FF239" s="3"/>
      <c r="FG239" s="3"/>
      <c r="FH239" s="3"/>
      <c r="FI239" s="3"/>
      <c r="FJ239" s="3"/>
      <c r="FK239" s="3"/>
      <c r="FL239" s="3"/>
      <c r="FM239" s="3"/>
      <c r="FN239" s="3"/>
      <c r="FO239" s="3"/>
      <c r="FP239" s="3"/>
      <c r="FQ239" s="3"/>
      <c r="FR239" s="3"/>
      <c r="FS239" s="3"/>
      <c r="FT239" s="3"/>
      <c r="FU239" s="3"/>
      <c r="FV239" s="3"/>
      <c r="FW239" s="3"/>
      <c r="FX239" s="3"/>
      <c r="FY239" s="3"/>
      <c r="FZ239" s="3"/>
      <c r="GA239" s="3"/>
      <c r="GB239" s="3"/>
      <c r="GC239" s="3"/>
      <c r="GD239" s="3"/>
      <c r="GE239" s="3"/>
      <c r="GF239" s="3"/>
      <c r="GG239" s="3"/>
      <c r="GH239" s="3"/>
      <c r="GI239" s="3"/>
      <c r="GJ239" s="3"/>
      <c r="GK239" s="3"/>
      <c r="GL239" s="3"/>
      <c r="GM239" s="3"/>
      <c r="GN239" s="3"/>
      <c r="GO239" s="3"/>
      <c r="GP239" s="3"/>
      <c r="GQ239" s="3"/>
      <c r="GR239" s="3"/>
      <c r="GS239" s="3"/>
      <c r="GT239" s="3"/>
      <c r="GU239" s="3"/>
      <c r="GV239" s="3"/>
      <c r="GW239" s="3"/>
      <c r="GX239" s="3">
        <v>0</v>
      </c>
    </row>
    <row r="241" spans="1:23" x14ac:dyDescent="0.25">
      <c r="A241" s="4">
        <v>50</v>
      </c>
      <c r="B241" s="4">
        <v>1</v>
      </c>
      <c r="C241" s="4">
        <v>0</v>
      </c>
      <c r="D241" s="4">
        <v>1</v>
      </c>
      <c r="E241" s="4">
        <v>201</v>
      </c>
      <c r="F241" s="4">
        <f>ROUND(Source!O239,O241)</f>
        <v>39414.79</v>
      </c>
      <c r="G241" s="4" t="s">
        <v>38</v>
      </c>
      <c r="H241" s="4" t="s">
        <v>39</v>
      </c>
      <c r="I241" s="4"/>
      <c r="J241" s="4"/>
      <c r="K241" s="4">
        <v>201</v>
      </c>
      <c r="L241" s="4">
        <v>1</v>
      </c>
      <c r="M241" s="4">
        <v>0</v>
      </c>
      <c r="N241" s="4" t="s">
        <v>4</v>
      </c>
      <c r="O241" s="4">
        <v>2</v>
      </c>
      <c r="P241" s="4"/>
      <c r="Q241" s="4"/>
      <c r="R241" s="4"/>
      <c r="S241" s="4"/>
      <c r="T241" s="4"/>
      <c r="U241" s="4"/>
      <c r="V241" s="4"/>
      <c r="W241" s="4"/>
    </row>
    <row r="242" spans="1:23" x14ac:dyDescent="0.25">
      <c r="A242" s="4">
        <v>50</v>
      </c>
      <c r="B242" s="4">
        <v>0</v>
      </c>
      <c r="C242" s="4">
        <v>0</v>
      </c>
      <c r="D242" s="4">
        <v>1</v>
      </c>
      <c r="E242" s="4">
        <v>202</v>
      </c>
      <c r="F242" s="4">
        <f>ROUND(Source!P239,O242)</f>
        <v>29705.45</v>
      </c>
      <c r="G242" s="4" t="s">
        <v>40</v>
      </c>
      <c r="H242" s="4" t="s">
        <v>41</v>
      </c>
      <c r="I242" s="4"/>
      <c r="J242" s="4"/>
      <c r="K242" s="4">
        <v>202</v>
      </c>
      <c r="L242" s="4">
        <v>2</v>
      </c>
      <c r="M242" s="4">
        <v>3</v>
      </c>
      <c r="N242" s="4" t="s">
        <v>4</v>
      </c>
      <c r="O242" s="4">
        <v>2</v>
      </c>
      <c r="P242" s="4"/>
      <c r="Q242" s="4"/>
      <c r="R242" s="4"/>
      <c r="S242" s="4"/>
      <c r="T242" s="4"/>
      <c r="U242" s="4"/>
      <c r="V242" s="4"/>
      <c r="W242" s="4"/>
    </row>
    <row r="243" spans="1:23" x14ac:dyDescent="0.25">
      <c r="A243" s="4">
        <v>50</v>
      </c>
      <c r="B243" s="4">
        <v>0</v>
      </c>
      <c r="C243" s="4">
        <v>0</v>
      </c>
      <c r="D243" s="4">
        <v>1</v>
      </c>
      <c r="E243" s="4">
        <v>222</v>
      </c>
      <c r="F243" s="4">
        <f>ROUND(Source!AO239,O243)</f>
        <v>0</v>
      </c>
      <c r="G243" s="4" t="s">
        <v>42</v>
      </c>
      <c r="H243" s="4" t="s">
        <v>43</v>
      </c>
      <c r="I243" s="4"/>
      <c r="J243" s="4"/>
      <c r="K243" s="4">
        <v>222</v>
      </c>
      <c r="L243" s="4">
        <v>3</v>
      </c>
      <c r="M243" s="4">
        <v>3</v>
      </c>
      <c r="N243" s="4" t="s">
        <v>4</v>
      </c>
      <c r="O243" s="4">
        <v>2</v>
      </c>
      <c r="P243" s="4"/>
      <c r="Q243" s="4"/>
      <c r="R243" s="4"/>
      <c r="S243" s="4"/>
      <c r="T243" s="4"/>
      <c r="U243" s="4"/>
      <c r="V243" s="4"/>
      <c r="W243" s="4"/>
    </row>
    <row r="244" spans="1:23" x14ac:dyDescent="0.25">
      <c r="A244" s="4">
        <v>50</v>
      </c>
      <c r="B244" s="4">
        <v>0</v>
      </c>
      <c r="C244" s="4">
        <v>0</v>
      </c>
      <c r="D244" s="4">
        <v>1</v>
      </c>
      <c r="E244" s="4">
        <v>225</v>
      </c>
      <c r="F244" s="4">
        <f>ROUND(Source!AV239,O244)</f>
        <v>29705.45</v>
      </c>
      <c r="G244" s="4" t="s">
        <v>44</v>
      </c>
      <c r="H244" s="4" t="s">
        <v>45</v>
      </c>
      <c r="I244" s="4"/>
      <c r="J244" s="4"/>
      <c r="K244" s="4">
        <v>225</v>
      </c>
      <c r="L244" s="4">
        <v>4</v>
      </c>
      <c r="M244" s="4">
        <v>3</v>
      </c>
      <c r="N244" s="4" t="s">
        <v>4</v>
      </c>
      <c r="O244" s="4">
        <v>2</v>
      </c>
      <c r="P244" s="4"/>
      <c r="Q244" s="4"/>
      <c r="R244" s="4"/>
      <c r="S244" s="4"/>
      <c r="T244" s="4"/>
      <c r="U244" s="4"/>
      <c r="V244" s="4"/>
      <c r="W244" s="4"/>
    </row>
    <row r="245" spans="1:23" x14ac:dyDescent="0.25">
      <c r="A245" s="4">
        <v>50</v>
      </c>
      <c r="B245" s="4">
        <v>1</v>
      </c>
      <c r="C245" s="4">
        <v>0</v>
      </c>
      <c r="D245" s="4">
        <v>1</v>
      </c>
      <c r="E245" s="4">
        <v>226</v>
      </c>
      <c r="F245" s="4">
        <f>ROUND(Source!AW239,O245)</f>
        <v>29705.45</v>
      </c>
      <c r="G245" s="4" t="s">
        <v>46</v>
      </c>
      <c r="H245" s="4" t="s">
        <v>47</v>
      </c>
      <c r="I245" s="4"/>
      <c r="J245" s="4"/>
      <c r="K245" s="4">
        <v>226</v>
      </c>
      <c r="L245" s="4">
        <v>5</v>
      </c>
      <c r="M245" s="4">
        <v>0</v>
      </c>
      <c r="N245" s="4" t="s">
        <v>4</v>
      </c>
      <c r="O245" s="4">
        <v>2</v>
      </c>
      <c r="P245" s="4"/>
      <c r="Q245" s="4"/>
      <c r="R245" s="4"/>
      <c r="S245" s="4"/>
      <c r="T245" s="4"/>
      <c r="U245" s="4"/>
      <c r="V245" s="4"/>
      <c r="W245" s="4"/>
    </row>
    <row r="246" spans="1:23" x14ac:dyDescent="0.25">
      <c r="A246" s="4">
        <v>50</v>
      </c>
      <c r="B246" s="4">
        <v>0</v>
      </c>
      <c r="C246" s="4">
        <v>0</v>
      </c>
      <c r="D246" s="4">
        <v>1</v>
      </c>
      <c r="E246" s="4">
        <v>227</v>
      </c>
      <c r="F246" s="4">
        <f>ROUND(Source!AX239,O246)</f>
        <v>0</v>
      </c>
      <c r="G246" s="4" t="s">
        <v>48</v>
      </c>
      <c r="H246" s="4" t="s">
        <v>49</v>
      </c>
      <c r="I246" s="4"/>
      <c r="J246" s="4"/>
      <c r="K246" s="4">
        <v>227</v>
      </c>
      <c r="L246" s="4">
        <v>6</v>
      </c>
      <c r="M246" s="4">
        <v>3</v>
      </c>
      <c r="N246" s="4" t="s">
        <v>4</v>
      </c>
      <c r="O246" s="4">
        <v>2</v>
      </c>
      <c r="P246" s="4"/>
      <c r="Q246" s="4"/>
      <c r="R246" s="4"/>
      <c r="S246" s="4"/>
      <c r="T246" s="4"/>
      <c r="U246" s="4"/>
      <c r="V246" s="4"/>
      <c r="W246" s="4"/>
    </row>
    <row r="247" spans="1:23" x14ac:dyDescent="0.25">
      <c r="A247" s="4">
        <v>50</v>
      </c>
      <c r="B247" s="4">
        <v>0</v>
      </c>
      <c r="C247" s="4">
        <v>0</v>
      </c>
      <c r="D247" s="4">
        <v>1</v>
      </c>
      <c r="E247" s="4">
        <v>228</v>
      </c>
      <c r="F247" s="4">
        <f>ROUND(Source!AY239,O247)</f>
        <v>29705.45</v>
      </c>
      <c r="G247" s="4" t="s">
        <v>50</v>
      </c>
      <c r="H247" s="4" t="s">
        <v>51</v>
      </c>
      <c r="I247" s="4"/>
      <c r="J247" s="4"/>
      <c r="K247" s="4">
        <v>228</v>
      </c>
      <c r="L247" s="4">
        <v>7</v>
      </c>
      <c r="M247" s="4">
        <v>3</v>
      </c>
      <c r="N247" s="4" t="s">
        <v>4</v>
      </c>
      <c r="O247" s="4">
        <v>2</v>
      </c>
      <c r="P247" s="4"/>
      <c r="Q247" s="4"/>
      <c r="R247" s="4"/>
      <c r="S247" s="4"/>
      <c r="T247" s="4"/>
      <c r="U247" s="4"/>
      <c r="V247" s="4"/>
      <c r="W247" s="4"/>
    </row>
    <row r="248" spans="1:23" x14ac:dyDescent="0.25">
      <c r="A248" s="4">
        <v>50</v>
      </c>
      <c r="B248" s="4">
        <v>0</v>
      </c>
      <c r="C248" s="4">
        <v>0</v>
      </c>
      <c r="D248" s="4">
        <v>1</v>
      </c>
      <c r="E248" s="4">
        <v>216</v>
      </c>
      <c r="F248" s="4">
        <f>ROUND(Source!AP239,O248)</f>
        <v>0</v>
      </c>
      <c r="G248" s="4" t="s">
        <v>52</v>
      </c>
      <c r="H248" s="4" t="s">
        <v>53</v>
      </c>
      <c r="I248" s="4"/>
      <c r="J248" s="4"/>
      <c r="K248" s="4">
        <v>216</v>
      </c>
      <c r="L248" s="4">
        <v>8</v>
      </c>
      <c r="M248" s="4">
        <v>3</v>
      </c>
      <c r="N248" s="4" t="s">
        <v>4</v>
      </c>
      <c r="O248" s="4">
        <v>2</v>
      </c>
      <c r="P248" s="4"/>
      <c r="Q248" s="4"/>
      <c r="R248" s="4"/>
      <c r="S248" s="4"/>
      <c r="T248" s="4"/>
      <c r="U248" s="4"/>
      <c r="V248" s="4"/>
      <c r="W248" s="4"/>
    </row>
    <row r="249" spans="1:23" x14ac:dyDescent="0.25">
      <c r="A249" s="4">
        <v>50</v>
      </c>
      <c r="B249" s="4">
        <v>0</v>
      </c>
      <c r="C249" s="4">
        <v>0</v>
      </c>
      <c r="D249" s="4">
        <v>1</v>
      </c>
      <c r="E249" s="4">
        <v>223</v>
      </c>
      <c r="F249" s="4">
        <f>ROUND(Source!AQ239,O249)</f>
        <v>0</v>
      </c>
      <c r="G249" s="4" t="s">
        <v>54</v>
      </c>
      <c r="H249" s="4" t="s">
        <v>55</v>
      </c>
      <c r="I249" s="4"/>
      <c r="J249" s="4"/>
      <c r="K249" s="4">
        <v>223</v>
      </c>
      <c r="L249" s="4">
        <v>9</v>
      </c>
      <c r="M249" s="4">
        <v>3</v>
      </c>
      <c r="N249" s="4" t="s">
        <v>4</v>
      </c>
      <c r="O249" s="4">
        <v>2</v>
      </c>
      <c r="P249" s="4"/>
      <c r="Q249" s="4"/>
      <c r="R249" s="4"/>
      <c r="S249" s="4"/>
      <c r="T249" s="4"/>
      <c r="U249" s="4"/>
      <c r="V249" s="4"/>
      <c r="W249" s="4"/>
    </row>
    <row r="250" spans="1:23" x14ac:dyDescent="0.25">
      <c r="A250" s="4">
        <v>50</v>
      </c>
      <c r="B250" s="4">
        <v>0</v>
      </c>
      <c r="C250" s="4">
        <v>0</v>
      </c>
      <c r="D250" s="4">
        <v>1</v>
      </c>
      <c r="E250" s="4">
        <v>229</v>
      </c>
      <c r="F250" s="4">
        <f>ROUND(Source!AZ239,O250)</f>
        <v>0</v>
      </c>
      <c r="G250" s="4" t="s">
        <v>56</v>
      </c>
      <c r="H250" s="4" t="s">
        <v>57</v>
      </c>
      <c r="I250" s="4"/>
      <c r="J250" s="4"/>
      <c r="K250" s="4">
        <v>229</v>
      </c>
      <c r="L250" s="4">
        <v>10</v>
      </c>
      <c r="M250" s="4">
        <v>3</v>
      </c>
      <c r="N250" s="4" t="s">
        <v>4</v>
      </c>
      <c r="O250" s="4">
        <v>2</v>
      </c>
      <c r="P250" s="4"/>
      <c r="Q250" s="4"/>
      <c r="R250" s="4"/>
      <c r="S250" s="4"/>
      <c r="T250" s="4"/>
      <c r="U250" s="4"/>
      <c r="V250" s="4"/>
      <c r="W250" s="4"/>
    </row>
    <row r="251" spans="1:23" x14ac:dyDescent="0.25">
      <c r="A251" s="4">
        <v>50</v>
      </c>
      <c r="B251" s="4">
        <v>0</v>
      </c>
      <c r="C251" s="4">
        <v>0</v>
      </c>
      <c r="D251" s="4">
        <v>1</v>
      </c>
      <c r="E251" s="4">
        <v>203</v>
      </c>
      <c r="F251" s="4">
        <f>ROUND(Source!Q239,O251)</f>
        <v>3384.35</v>
      </c>
      <c r="G251" s="4" t="s">
        <v>58</v>
      </c>
      <c r="H251" s="4" t="s">
        <v>59</v>
      </c>
      <c r="I251" s="4"/>
      <c r="J251" s="4"/>
      <c r="K251" s="4">
        <v>203</v>
      </c>
      <c r="L251" s="4">
        <v>11</v>
      </c>
      <c r="M251" s="4">
        <v>3</v>
      </c>
      <c r="N251" s="4" t="s">
        <v>4</v>
      </c>
      <c r="O251" s="4">
        <v>2</v>
      </c>
      <c r="P251" s="4"/>
      <c r="Q251" s="4"/>
      <c r="R251" s="4"/>
      <c r="S251" s="4"/>
      <c r="T251" s="4"/>
      <c r="U251" s="4"/>
      <c r="V251" s="4"/>
      <c r="W251" s="4"/>
    </row>
    <row r="252" spans="1:23" x14ac:dyDescent="0.25">
      <c r="A252" s="4">
        <v>50</v>
      </c>
      <c r="B252" s="4">
        <v>0</v>
      </c>
      <c r="C252" s="4">
        <v>0</v>
      </c>
      <c r="D252" s="4">
        <v>1</v>
      </c>
      <c r="E252" s="4">
        <v>231</v>
      </c>
      <c r="F252" s="4">
        <f>ROUND(Source!BB239,O252)</f>
        <v>0</v>
      </c>
      <c r="G252" s="4" t="s">
        <v>60</v>
      </c>
      <c r="H252" s="4" t="s">
        <v>61</v>
      </c>
      <c r="I252" s="4"/>
      <c r="J252" s="4"/>
      <c r="K252" s="4">
        <v>231</v>
      </c>
      <c r="L252" s="4">
        <v>12</v>
      </c>
      <c r="M252" s="4">
        <v>3</v>
      </c>
      <c r="N252" s="4" t="s">
        <v>4</v>
      </c>
      <c r="O252" s="4">
        <v>2</v>
      </c>
      <c r="P252" s="4"/>
      <c r="Q252" s="4"/>
      <c r="R252" s="4"/>
      <c r="S252" s="4"/>
      <c r="T252" s="4"/>
      <c r="U252" s="4"/>
      <c r="V252" s="4"/>
      <c r="W252" s="4"/>
    </row>
    <row r="253" spans="1:23" x14ac:dyDescent="0.25">
      <c r="A253" s="4">
        <v>50</v>
      </c>
      <c r="B253" s="4">
        <v>0</v>
      </c>
      <c r="C253" s="4">
        <v>0</v>
      </c>
      <c r="D253" s="4">
        <v>1</v>
      </c>
      <c r="E253" s="4">
        <v>204</v>
      </c>
      <c r="F253" s="4">
        <f>ROUND(Source!R239,O253)</f>
        <v>339.14</v>
      </c>
      <c r="G253" s="4" t="s">
        <v>62</v>
      </c>
      <c r="H253" s="4" t="s">
        <v>63</v>
      </c>
      <c r="I253" s="4"/>
      <c r="J253" s="4"/>
      <c r="K253" s="4">
        <v>204</v>
      </c>
      <c r="L253" s="4">
        <v>13</v>
      </c>
      <c r="M253" s="4">
        <v>3</v>
      </c>
      <c r="N253" s="4" t="s">
        <v>4</v>
      </c>
      <c r="O253" s="4">
        <v>2</v>
      </c>
      <c r="P253" s="4"/>
      <c r="Q253" s="4"/>
      <c r="R253" s="4"/>
      <c r="S253" s="4"/>
      <c r="T253" s="4"/>
      <c r="U253" s="4"/>
      <c r="V253" s="4"/>
      <c r="W253" s="4"/>
    </row>
    <row r="254" spans="1:23" x14ac:dyDescent="0.25">
      <c r="A254" s="4">
        <v>50</v>
      </c>
      <c r="B254" s="4">
        <v>0</v>
      </c>
      <c r="C254" s="4">
        <v>0</v>
      </c>
      <c r="D254" s="4">
        <v>1</v>
      </c>
      <c r="E254" s="4">
        <v>205</v>
      </c>
      <c r="F254" s="4">
        <f>ROUND(Source!S239,O254)</f>
        <v>6324.99</v>
      </c>
      <c r="G254" s="4" t="s">
        <v>64</v>
      </c>
      <c r="H254" s="4" t="s">
        <v>65</v>
      </c>
      <c r="I254" s="4"/>
      <c r="J254" s="4"/>
      <c r="K254" s="4">
        <v>205</v>
      </c>
      <c r="L254" s="4">
        <v>14</v>
      </c>
      <c r="M254" s="4">
        <v>3</v>
      </c>
      <c r="N254" s="4" t="s">
        <v>4</v>
      </c>
      <c r="O254" s="4">
        <v>2</v>
      </c>
      <c r="P254" s="4"/>
      <c r="Q254" s="4"/>
      <c r="R254" s="4"/>
      <c r="S254" s="4"/>
      <c r="T254" s="4"/>
      <c r="U254" s="4"/>
      <c r="V254" s="4"/>
      <c r="W254" s="4"/>
    </row>
    <row r="255" spans="1:23" x14ac:dyDescent="0.25">
      <c r="A255" s="4">
        <v>50</v>
      </c>
      <c r="B255" s="4">
        <v>0</v>
      </c>
      <c r="C255" s="4">
        <v>0</v>
      </c>
      <c r="D255" s="4">
        <v>1</v>
      </c>
      <c r="E255" s="4">
        <v>232</v>
      </c>
      <c r="F255" s="4">
        <f>ROUND(Source!BC239,O255)</f>
        <v>0</v>
      </c>
      <c r="G255" s="4" t="s">
        <v>66</v>
      </c>
      <c r="H255" s="4" t="s">
        <v>67</v>
      </c>
      <c r="I255" s="4"/>
      <c r="J255" s="4"/>
      <c r="K255" s="4">
        <v>232</v>
      </c>
      <c r="L255" s="4">
        <v>15</v>
      </c>
      <c r="M255" s="4">
        <v>3</v>
      </c>
      <c r="N255" s="4" t="s">
        <v>4</v>
      </c>
      <c r="O255" s="4">
        <v>2</v>
      </c>
      <c r="P255" s="4"/>
      <c r="Q255" s="4"/>
      <c r="R255" s="4"/>
      <c r="S255" s="4"/>
      <c r="T255" s="4"/>
      <c r="U255" s="4"/>
      <c r="V255" s="4"/>
      <c r="W255" s="4"/>
    </row>
    <row r="256" spans="1:23" x14ac:dyDescent="0.25">
      <c r="A256" s="4">
        <v>50</v>
      </c>
      <c r="B256" s="4">
        <v>1</v>
      </c>
      <c r="C256" s="4">
        <v>0</v>
      </c>
      <c r="D256" s="4">
        <v>1</v>
      </c>
      <c r="E256" s="4">
        <v>214</v>
      </c>
      <c r="F256" s="4">
        <f>ROUND(Source!AS239,O256)</f>
        <v>51391.56</v>
      </c>
      <c r="G256" s="4" t="s">
        <v>68</v>
      </c>
      <c r="H256" s="4" t="s">
        <v>69</v>
      </c>
      <c r="I256" s="4"/>
      <c r="J256" s="4"/>
      <c r="K256" s="4">
        <v>214</v>
      </c>
      <c r="L256" s="4">
        <v>16</v>
      </c>
      <c r="M256" s="4">
        <v>0</v>
      </c>
      <c r="N256" s="4" t="s">
        <v>4</v>
      </c>
      <c r="O256" s="4">
        <v>2</v>
      </c>
      <c r="P256" s="4"/>
      <c r="Q256" s="4"/>
      <c r="R256" s="4"/>
      <c r="S256" s="4"/>
      <c r="T256" s="4"/>
      <c r="U256" s="4"/>
      <c r="V256" s="4"/>
      <c r="W256" s="4"/>
    </row>
    <row r="257" spans="1:23" x14ac:dyDescent="0.25">
      <c r="A257" s="4">
        <v>50</v>
      </c>
      <c r="B257" s="4">
        <v>0</v>
      </c>
      <c r="C257" s="4">
        <v>0</v>
      </c>
      <c r="D257" s="4">
        <v>1</v>
      </c>
      <c r="E257" s="4">
        <v>215</v>
      </c>
      <c r="F257" s="4">
        <f>ROUND(Source!AT239,O257)</f>
        <v>0</v>
      </c>
      <c r="G257" s="4" t="s">
        <v>70</v>
      </c>
      <c r="H257" s="4" t="s">
        <v>71</v>
      </c>
      <c r="I257" s="4"/>
      <c r="J257" s="4"/>
      <c r="K257" s="4">
        <v>215</v>
      </c>
      <c r="L257" s="4">
        <v>17</v>
      </c>
      <c r="M257" s="4">
        <v>3</v>
      </c>
      <c r="N257" s="4" t="s">
        <v>4</v>
      </c>
      <c r="O257" s="4">
        <v>2</v>
      </c>
      <c r="P257" s="4"/>
      <c r="Q257" s="4"/>
      <c r="R257" s="4"/>
      <c r="S257" s="4"/>
      <c r="T257" s="4"/>
      <c r="U257" s="4"/>
      <c r="V257" s="4"/>
      <c r="W257" s="4"/>
    </row>
    <row r="258" spans="1:23" x14ac:dyDescent="0.25">
      <c r="A258" s="4">
        <v>50</v>
      </c>
      <c r="B258" s="4">
        <v>0</v>
      </c>
      <c r="C258" s="4">
        <v>0</v>
      </c>
      <c r="D258" s="4">
        <v>1</v>
      </c>
      <c r="E258" s="4">
        <v>217</v>
      </c>
      <c r="F258" s="4">
        <f>ROUND(Source!AU239,O258)</f>
        <v>0</v>
      </c>
      <c r="G258" s="4" t="s">
        <v>72</v>
      </c>
      <c r="H258" s="4" t="s">
        <v>73</v>
      </c>
      <c r="I258" s="4"/>
      <c r="J258" s="4"/>
      <c r="K258" s="4">
        <v>217</v>
      </c>
      <c r="L258" s="4">
        <v>18</v>
      </c>
      <c r="M258" s="4">
        <v>3</v>
      </c>
      <c r="N258" s="4" t="s">
        <v>4</v>
      </c>
      <c r="O258" s="4">
        <v>2</v>
      </c>
      <c r="P258" s="4"/>
      <c r="Q258" s="4"/>
      <c r="R258" s="4"/>
      <c r="S258" s="4"/>
      <c r="T258" s="4"/>
      <c r="U258" s="4"/>
      <c r="V258" s="4"/>
      <c r="W258" s="4"/>
    </row>
    <row r="259" spans="1:23" x14ac:dyDescent="0.25">
      <c r="A259" s="4">
        <v>50</v>
      </c>
      <c r="B259" s="4">
        <v>0</v>
      </c>
      <c r="C259" s="4">
        <v>0</v>
      </c>
      <c r="D259" s="4">
        <v>1</v>
      </c>
      <c r="E259" s="4">
        <v>230</v>
      </c>
      <c r="F259" s="4">
        <f>ROUND(Source!BA239,O259)</f>
        <v>0</v>
      </c>
      <c r="G259" s="4" t="s">
        <v>74</v>
      </c>
      <c r="H259" s="4" t="s">
        <v>75</v>
      </c>
      <c r="I259" s="4"/>
      <c r="J259" s="4"/>
      <c r="K259" s="4">
        <v>230</v>
      </c>
      <c r="L259" s="4">
        <v>19</v>
      </c>
      <c r="M259" s="4">
        <v>3</v>
      </c>
      <c r="N259" s="4" t="s">
        <v>4</v>
      </c>
      <c r="O259" s="4">
        <v>2</v>
      </c>
      <c r="P259" s="4"/>
      <c r="Q259" s="4"/>
      <c r="R259" s="4"/>
      <c r="S259" s="4"/>
      <c r="T259" s="4"/>
      <c r="U259" s="4"/>
      <c r="V259" s="4"/>
      <c r="W259" s="4"/>
    </row>
    <row r="260" spans="1:23" x14ac:dyDescent="0.25">
      <c r="A260" s="4">
        <v>50</v>
      </c>
      <c r="B260" s="4">
        <v>0</v>
      </c>
      <c r="C260" s="4">
        <v>0</v>
      </c>
      <c r="D260" s="4">
        <v>1</v>
      </c>
      <c r="E260" s="4">
        <v>206</v>
      </c>
      <c r="F260" s="4">
        <f>ROUND(Source!T239,O260)</f>
        <v>0</v>
      </c>
      <c r="G260" s="4" t="s">
        <v>76</v>
      </c>
      <c r="H260" s="4" t="s">
        <v>77</v>
      </c>
      <c r="I260" s="4"/>
      <c r="J260" s="4"/>
      <c r="K260" s="4">
        <v>206</v>
      </c>
      <c r="L260" s="4">
        <v>20</v>
      </c>
      <c r="M260" s="4">
        <v>3</v>
      </c>
      <c r="N260" s="4" t="s">
        <v>4</v>
      </c>
      <c r="O260" s="4">
        <v>2</v>
      </c>
      <c r="P260" s="4"/>
      <c r="Q260" s="4"/>
      <c r="R260" s="4"/>
      <c r="S260" s="4"/>
      <c r="T260" s="4"/>
      <c r="U260" s="4"/>
      <c r="V260" s="4"/>
      <c r="W260" s="4"/>
    </row>
    <row r="261" spans="1:23" x14ac:dyDescent="0.25">
      <c r="A261" s="4">
        <v>50</v>
      </c>
      <c r="B261" s="4">
        <v>0</v>
      </c>
      <c r="C261" s="4">
        <v>0</v>
      </c>
      <c r="D261" s="4">
        <v>1</v>
      </c>
      <c r="E261" s="4">
        <v>207</v>
      </c>
      <c r="F261" s="4">
        <f>Source!U239</f>
        <v>718.15571484499992</v>
      </c>
      <c r="G261" s="4" t="s">
        <v>78</v>
      </c>
      <c r="H261" s="4" t="s">
        <v>79</v>
      </c>
      <c r="I261" s="4"/>
      <c r="J261" s="4"/>
      <c r="K261" s="4">
        <v>207</v>
      </c>
      <c r="L261" s="4">
        <v>21</v>
      </c>
      <c r="M261" s="4">
        <v>3</v>
      </c>
      <c r="N261" s="4" t="s">
        <v>4</v>
      </c>
      <c r="O261" s="4">
        <v>-1</v>
      </c>
      <c r="P261" s="4"/>
      <c r="Q261" s="4"/>
      <c r="R261" s="4"/>
      <c r="S261" s="4"/>
      <c r="T261" s="4"/>
      <c r="U261" s="4"/>
      <c r="V261" s="4"/>
      <c r="W261" s="4"/>
    </row>
    <row r="262" spans="1:23" x14ac:dyDescent="0.25">
      <c r="A262" s="4">
        <v>50</v>
      </c>
      <c r="B262" s="4">
        <v>0</v>
      </c>
      <c r="C262" s="4">
        <v>0</v>
      </c>
      <c r="D262" s="4">
        <v>1</v>
      </c>
      <c r="E262" s="4">
        <v>208</v>
      </c>
      <c r="F262" s="4">
        <f>Source!V239</f>
        <v>32.516854125000002</v>
      </c>
      <c r="G262" s="4" t="s">
        <v>80</v>
      </c>
      <c r="H262" s="4" t="s">
        <v>81</v>
      </c>
      <c r="I262" s="4"/>
      <c r="J262" s="4"/>
      <c r="K262" s="4">
        <v>208</v>
      </c>
      <c r="L262" s="4">
        <v>22</v>
      </c>
      <c r="M262" s="4">
        <v>3</v>
      </c>
      <c r="N262" s="4" t="s">
        <v>4</v>
      </c>
      <c r="O262" s="4">
        <v>-1</v>
      </c>
      <c r="P262" s="4"/>
      <c r="Q262" s="4"/>
      <c r="R262" s="4"/>
      <c r="S262" s="4"/>
      <c r="T262" s="4"/>
      <c r="U262" s="4"/>
      <c r="V262" s="4"/>
      <c r="W262" s="4"/>
    </row>
    <row r="263" spans="1:23" x14ac:dyDescent="0.25">
      <c r="A263" s="4">
        <v>50</v>
      </c>
      <c r="B263" s="4">
        <v>0</v>
      </c>
      <c r="C263" s="4">
        <v>0</v>
      </c>
      <c r="D263" s="4">
        <v>1</v>
      </c>
      <c r="E263" s="4">
        <v>209</v>
      </c>
      <c r="F263" s="4">
        <f>ROUND(Source!W239,O263)</f>
        <v>0</v>
      </c>
      <c r="G263" s="4" t="s">
        <v>82</v>
      </c>
      <c r="H263" s="4" t="s">
        <v>83</v>
      </c>
      <c r="I263" s="4"/>
      <c r="J263" s="4"/>
      <c r="K263" s="4">
        <v>209</v>
      </c>
      <c r="L263" s="4">
        <v>23</v>
      </c>
      <c r="M263" s="4">
        <v>3</v>
      </c>
      <c r="N263" s="4" t="s">
        <v>4</v>
      </c>
      <c r="O263" s="4">
        <v>2</v>
      </c>
      <c r="P263" s="4"/>
      <c r="Q263" s="4"/>
      <c r="R263" s="4"/>
      <c r="S263" s="4"/>
      <c r="T263" s="4"/>
      <c r="U263" s="4"/>
      <c r="V263" s="4"/>
      <c r="W263" s="4"/>
    </row>
    <row r="264" spans="1:23" x14ac:dyDescent="0.25">
      <c r="A264" s="4">
        <v>50</v>
      </c>
      <c r="B264" s="4">
        <v>1</v>
      </c>
      <c r="C264" s="4">
        <v>0</v>
      </c>
      <c r="D264" s="4">
        <v>1</v>
      </c>
      <c r="E264" s="4">
        <v>210</v>
      </c>
      <c r="F264" s="4">
        <f>ROUND(Source!X239,O264)</f>
        <v>7396.76</v>
      </c>
      <c r="G264" s="4" t="s">
        <v>84</v>
      </c>
      <c r="H264" s="4" t="s">
        <v>85</v>
      </c>
      <c r="I264" s="4"/>
      <c r="J264" s="4"/>
      <c r="K264" s="4">
        <v>210</v>
      </c>
      <c r="L264" s="4">
        <v>24</v>
      </c>
      <c r="M264" s="4">
        <v>0</v>
      </c>
      <c r="N264" s="4" t="s">
        <v>4</v>
      </c>
      <c r="O264" s="4">
        <v>2</v>
      </c>
      <c r="P264" s="4"/>
      <c r="Q264" s="4"/>
      <c r="R264" s="4"/>
      <c r="S264" s="4"/>
      <c r="T264" s="4"/>
      <c r="U264" s="4"/>
      <c r="V264" s="4"/>
      <c r="W264" s="4"/>
    </row>
    <row r="265" spans="1:23" x14ac:dyDescent="0.25">
      <c r="A265" s="4">
        <v>50</v>
      </c>
      <c r="B265" s="4">
        <v>1</v>
      </c>
      <c r="C265" s="4">
        <v>0</v>
      </c>
      <c r="D265" s="4">
        <v>1</v>
      </c>
      <c r="E265" s="4">
        <v>211</v>
      </c>
      <c r="F265" s="4">
        <f>ROUND(Source!Y239,O265)</f>
        <v>4168.04</v>
      </c>
      <c r="G265" s="4" t="s">
        <v>86</v>
      </c>
      <c r="H265" s="4" t="s">
        <v>87</v>
      </c>
      <c r="I265" s="4"/>
      <c r="J265" s="4"/>
      <c r="K265" s="4">
        <v>211</v>
      </c>
      <c r="L265" s="4">
        <v>25</v>
      </c>
      <c r="M265" s="4">
        <v>0</v>
      </c>
      <c r="N265" s="4" t="s">
        <v>4</v>
      </c>
      <c r="O265" s="4">
        <v>2</v>
      </c>
      <c r="P265" s="4"/>
      <c r="Q265" s="4"/>
      <c r="R265" s="4"/>
      <c r="S265" s="4"/>
      <c r="T265" s="4"/>
      <c r="U265" s="4"/>
      <c r="V265" s="4"/>
      <c r="W265" s="4"/>
    </row>
    <row r="266" spans="1:23" x14ac:dyDescent="0.25">
      <c r="A266" s="4">
        <v>50</v>
      </c>
      <c r="B266" s="4">
        <v>1</v>
      </c>
      <c r="C266" s="4">
        <v>0</v>
      </c>
      <c r="D266" s="4">
        <v>1</v>
      </c>
      <c r="E266" s="4">
        <v>224</v>
      </c>
      <c r="F266" s="4">
        <f>ROUND(Source!AR239,O266)</f>
        <v>51391.56</v>
      </c>
      <c r="G266" s="4" t="s">
        <v>88</v>
      </c>
      <c r="H266" s="4" t="s">
        <v>89</v>
      </c>
      <c r="I266" s="4"/>
      <c r="J266" s="4"/>
      <c r="K266" s="4">
        <v>224</v>
      </c>
      <c r="L266" s="4">
        <v>26</v>
      </c>
      <c r="M266" s="4">
        <v>0</v>
      </c>
      <c r="N266" s="4" t="s">
        <v>4</v>
      </c>
      <c r="O266" s="4">
        <v>2</v>
      </c>
      <c r="P266" s="4"/>
      <c r="Q266" s="4"/>
      <c r="R266" s="4"/>
      <c r="S266" s="4"/>
      <c r="T266" s="4"/>
      <c r="U266" s="4"/>
      <c r="V266" s="4"/>
      <c r="W266" s="4"/>
    </row>
    <row r="267" spans="1:23" x14ac:dyDescent="0.25">
      <c r="A267" s="4">
        <v>50</v>
      </c>
      <c r="B267" s="4">
        <v>1</v>
      </c>
      <c r="C267" s="4">
        <v>0</v>
      </c>
      <c r="D267" s="4">
        <v>2</v>
      </c>
      <c r="E267" s="4">
        <v>0</v>
      </c>
      <c r="F267" s="4">
        <f>ROUND((F266-F258-F248)*14.73*1.02+F248*3.88+F258*51.48*1.02,O267)</f>
        <v>772137.63</v>
      </c>
      <c r="G267" s="4" t="s">
        <v>231</v>
      </c>
      <c r="H267" s="4" t="s">
        <v>232</v>
      </c>
      <c r="I267" s="4"/>
      <c r="J267" s="4"/>
      <c r="K267" s="4">
        <v>212</v>
      </c>
      <c r="L267" s="4">
        <v>27</v>
      </c>
      <c r="M267" s="4">
        <v>0</v>
      </c>
      <c r="N267" s="4" t="s">
        <v>4</v>
      </c>
      <c r="O267" s="4">
        <v>2</v>
      </c>
      <c r="P267" s="4"/>
      <c r="Q267" s="4"/>
      <c r="R267" s="4"/>
      <c r="S267" s="4"/>
      <c r="T267" s="4"/>
      <c r="U267" s="4"/>
      <c r="V267" s="4"/>
      <c r="W267" s="4"/>
    </row>
    <row r="268" spans="1:23" x14ac:dyDescent="0.25">
      <c r="A268" s="4">
        <v>50</v>
      </c>
      <c r="B268" s="4">
        <v>1</v>
      </c>
      <c r="C268" s="4">
        <v>0</v>
      </c>
      <c r="D268" s="4">
        <v>2</v>
      </c>
      <c r="E268" s="4">
        <v>0</v>
      </c>
      <c r="F268" s="4">
        <f>ROUND(F248*3.88,O268)</f>
        <v>0</v>
      </c>
      <c r="G268" s="4" t="s">
        <v>233</v>
      </c>
      <c r="H268" s="4" t="s">
        <v>234</v>
      </c>
      <c r="I268" s="4"/>
      <c r="J268" s="4"/>
      <c r="K268" s="4">
        <v>212</v>
      </c>
      <c r="L268" s="4">
        <v>28</v>
      </c>
      <c r="M268" s="4">
        <v>0</v>
      </c>
      <c r="N268" s="4" t="s">
        <v>4</v>
      </c>
      <c r="O268" s="4">
        <v>2</v>
      </c>
      <c r="P268" s="4"/>
      <c r="Q268" s="4"/>
      <c r="R268" s="4"/>
      <c r="S268" s="4"/>
      <c r="T268" s="4"/>
      <c r="U268" s="4"/>
      <c r="V268" s="4"/>
      <c r="W268" s="4"/>
    </row>
    <row r="269" spans="1:23" x14ac:dyDescent="0.25">
      <c r="A269" s="4">
        <v>50</v>
      </c>
      <c r="B269" s="4">
        <v>1</v>
      </c>
      <c r="C269" s="4">
        <v>0</v>
      </c>
      <c r="D269" s="4">
        <v>2</v>
      </c>
      <c r="E269" s="4">
        <v>0</v>
      </c>
      <c r="F269" s="4">
        <f>ROUND(F245*14.73*1.02,O269)</f>
        <v>446312.5</v>
      </c>
      <c r="G269" s="4" t="s">
        <v>235</v>
      </c>
      <c r="H269" s="4" t="s">
        <v>236</v>
      </c>
      <c r="I269" s="4"/>
      <c r="J269" s="4"/>
      <c r="K269" s="4">
        <v>212</v>
      </c>
      <c r="L269" s="4">
        <v>29</v>
      </c>
      <c r="M269" s="4">
        <v>0</v>
      </c>
      <c r="N269" s="4" t="s">
        <v>4</v>
      </c>
      <c r="O269" s="4">
        <v>2</v>
      </c>
      <c r="P269" s="4"/>
      <c r="Q269" s="4"/>
      <c r="R269" s="4"/>
      <c r="S269" s="4"/>
      <c r="T269" s="4"/>
      <c r="U269" s="4"/>
      <c r="V269" s="4"/>
      <c r="W269" s="4"/>
    </row>
    <row r="270" spans="1:23" x14ac:dyDescent="0.25">
      <c r="A270" s="4">
        <v>50</v>
      </c>
      <c r="B270" s="4">
        <v>1</v>
      </c>
      <c r="C270" s="4">
        <v>0</v>
      </c>
      <c r="D270" s="4">
        <v>2</v>
      </c>
      <c r="E270" s="4">
        <v>0</v>
      </c>
      <c r="F270" s="4">
        <f>ROUND(F258*54.48*1.02,O270)</f>
        <v>0</v>
      </c>
      <c r="G270" s="4" t="s">
        <v>237</v>
      </c>
      <c r="H270" s="4" t="s">
        <v>238</v>
      </c>
      <c r="I270" s="4"/>
      <c r="J270" s="4"/>
      <c r="K270" s="4">
        <v>212</v>
      </c>
      <c r="L270" s="4">
        <v>30</v>
      </c>
      <c r="M270" s="4">
        <v>0</v>
      </c>
      <c r="N270" s="4" t="s">
        <v>4</v>
      </c>
      <c r="O270" s="4">
        <v>2</v>
      </c>
      <c r="P270" s="4"/>
      <c r="Q270" s="4"/>
      <c r="R270" s="4"/>
      <c r="S270" s="4"/>
      <c r="T270" s="4"/>
      <c r="U270" s="4"/>
      <c r="V270" s="4"/>
      <c r="W270" s="4"/>
    </row>
    <row r="271" spans="1:23" x14ac:dyDescent="0.25">
      <c r="A271" s="4">
        <v>50</v>
      </c>
      <c r="B271" s="4">
        <v>1</v>
      </c>
      <c r="C271" s="4">
        <v>0</v>
      </c>
      <c r="D271" s="4">
        <v>2</v>
      </c>
      <c r="E271" s="4">
        <v>0</v>
      </c>
      <c r="F271" s="4">
        <f>ROUND(F267-F268-F270,O271)</f>
        <v>772137.63</v>
      </c>
      <c r="G271" s="4" t="s">
        <v>239</v>
      </c>
      <c r="H271" s="4" t="s">
        <v>240</v>
      </c>
      <c r="I271" s="4"/>
      <c r="J271" s="4"/>
      <c r="K271" s="4">
        <v>212</v>
      </c>
      <c r="L271" s="4">
        <v>31</v>
      </c>
      <c r="M271" s="4">
        <v>0</v>
      </c>
      <c r="N271" s="4" t="s">
        <v>4</v>
      </c>
      <c r="O271" s="4">
        <v>2</v>
      </c>
      <c r="P271" s="4"/>
      <c r="Q271" s="4"/>
      <c r="R271" s="4"/>
      <c r="S271" s="4"/>
      <c r="T271" s="4"/>
      <c r="U271" s="4"/>
      <c r="V271" s="4"/>
      <c r="W271" s="4"/>
    </row>
    <row r="272" spans="1:23" x14ac:dyDescent="0.25">
      <c r="A272" s="4">
        <v>50</v>
      </c>
      <c r="B272" s="4">
        <v>1</v>
      </c>
      <c r="C272" s="4">
        <v>0</v>
      </c>
      <c r="D272" s="4">
        <v>2</v>
      </c>
      <c r="E272" s="4">
        <v>0</v>
      </c>
      <c r="F272" s="4">
        <f>ROUND(F271*0.018,O272)</f>
        <v>13898.48</v>
      </c>
      <c r="G272" s="4" t="s">
        <v>241</v>
      </c>
      <c r="H272" s="4" t="s">
        <v>242</v>
      </c>
      <c r="I272" s="4"/>
      <c r="J272" s="4"/>
      <c r="K272" s="4">
        <v>212</v>
      </c>
      <c r="L272" s="4">
        <v>32</v>
      </c>
      <c r="M272" s="4">
        <v>0</v>
      </c>
      <c r="N272" s="4" t="s">
        <v>4</v>
      </c>
      <c r="O272" s="4">
        <v>2</v>
      </c>
      <c r="P272" s="4"/>
      <c r="Q272" s="4"/>
      <c r="R272" s="4"/>
      <c r="S272" s="4"/>
      <c r="T272" s="4"/>
      <c r="U272" s="4"/>
      <c r="V272" s="4"/>
      <c r="W272" s="4"/>
    </row>
    <row r="273" spans="1:23" x14ac:dyDescent="0.25">
      <c r="A273" s="4">
        <v>50</v>
      </c>
      <c r="B273" s="4">
        <v>1</v>
      </c>
      <c r="C273" s="4">
        <v>0</v>
      </c>
      <c r="D273" s="4">
        <v>2</v>
      </c>
      <c r="E273" s="4">
        <v>0</v>
      </c>
      <c r="F273" s="4">
        <f>ROUND(F272+F267,O273)</f>
        <v>786036.11</v>
      </c>
      <c r="G273" s="4" t="s">
        <v>243</v>
      </c>
      <c r="H273" s="4" t="s">
        <v>244</v>
      </c>
      <c r="I273" s="4"/>
      <c r="J273" s="4"/>
      <c r="K273" s="4">
        <v>212</v>
      </c>
      <c r="L273" s="4">
        <v>33</v>
      </c>
      <c r="M273" s="4">
        <v>0</v>
      </c>
      <c r="N273" s="4" t="s">
        <v>4</v>
      </c>
      <c r="O273" s="4">
        <v>2</v>
      </c>
      <c r="P273" s="4"/>
      <c r="Q273" s="4"/>
      <c r="R273" s="4"/>
      <c r="S273" s="4"/>
      <c r="T273" s="4"/>
      <c r="U273" s="4"/>
      <c r="V273" s="4"/>
      <c r="W273" s="4"/>
    </row>
    <row r="274" spans="1:23" x14ac:dyDescent="0.25">
      <c r="A274" s="4">
        <v>50</v>
      </c>
      <c r="B274" s="4">
        <v>1</v>
      </c>
      <c r="C274" s="4">
        <v>0</v>
      </c>
      <c r="D274" s="4">
        <v>2</v>
      </c>
      <c r="E274" s="4">
        <v>0</v>
      </c>
      <c r="F274" s="4">
        <f>ROUND((F271+F272)*0.02484,O274)</f>
        <v>19525.14</v>
      </c>
      <c r="G274" s="4" t="s">
        <v>245</v>
      </c>
      <c r="H274" s="4" t="s">
        <v>246</v>
      </c>
      <c r="I274" s="4"/>
      <c r="J274" s="4"/>
      <c r="K274" s="4">
        <v>212</v>
      </c>
      <c r="L274" s="4">
        <v>34</v>
      </c>
      <c r="M274" s="4">
        <v>0</v>
      </c>
      <c r="N274" s="4" t="s">
        <v>4</v>
      </c>
      <c r="O274" s="4">
        <v>2</v>
      </c>
      <c r="P274" s="4"/>
      <c r="Q274" s="4"/>
      <c r="R274" s="4"/>
      <c r="S274" s="4"/>
      <c r="T274" s="4"/>
      <c r="U274" s="4"/>
      <c r="V274" s="4"/>
      <c r="W274" s="4"/>
    </row>
    <row r="275" spans="1:23" x14ac:dyDescent="0.25">
      <c r="A275" s="4">
        <v>50</v>
      </c>
      <c r="B275" s="4">
        <v>1</v>
      </c>
      <c r="C275" s="4">
        <v>0</v>
      </c>
      <c r="D275" s="4">
        <v>2</v>
      </c>
      <c r="E275" s="4">
        <v>0</v>
      </c>
      <c r="F275" s="4">
        <f>ROUND(F273+F274,O275)</f>
        <v>805561.25</v>
      </c>
      <c r="G275" s="4" t="s">
        <v>247</v>
      </c>
      <c r="H275" s="4" t="s">
        <v>248</v>
      </c>
      <c r="I275" s="4"/>
      <c r="J275" s="4"/>
      <c r="K275" s="4">
        <v>212</v>
      </c>
      <c r="L275" s="4">
        <v>35</v>
      </c>
      <c r="M275" s="4">
        <v>0</v>
      </c>
      <c r="N275" s="4" t="s">
        <v>4</v>
      </c>
      <c r="O275" s="4">
        <v>2</v>
      </c>
      <c r="P275" s="4"/>
      <c r="Q275" s="4"/>
      <c r="R275" s="4"/>
      <c r="S275" s="4"/>
      <c r="T275" s="4"/>
      <c r="U275" s="4"/>
      <c r="V275" s="4"/>
      <c r="W275" s="4"/>
    </row>
    <row r="276" spans="1:23" x14ac:dyDescent="0.25">
      <c r="A276" s="4">
        <v>50</v>
      </c>
      <c r="B276" s="4">
        <v>1</v>
      </c>
      <c r="C276" s="4">
        <v>0</v>
      </c>
      <c r="D276" s="4">
        <v>2</v>
      </c>
      <c r="E276" s="4">
        <v>0</v>
      </c>
      <c r="F276" s="4">
        <f>ROUND(F275*0.02,O276)</f>
        <v>16111.23</v>
      </c>
      <c r="G276" s="4" t="s">
        <v>249</v>
      </c>
      <c r="H276" s="4" t="s">
        <v>250</v>
      </c>
      <c r="I276" s="4"/>
      <c r="J276" s="4"/>
      <c r="K276" s="4">
        <v>212</v>
      </c>
      <c r="L276" s="4">
        <v>36</v>
      </c>
      <c r="M276" s="4">
        <v>0</v>
      </c>
      <c r="N276" s="4" t="s">
        <v>4</v>
      </c>
      <c r="O276" s="4">
        <v>2</v>
      </c>
      <c r="P276" s="4"/>
      <c r="Q276" s="4"/>
      <c r="R276" s="4"/>
      <c r="S276" s="4"/>
      <c r="T276" s="4"/>
      <c r="U276" s="4"/>
      <c r="V276" s="4"/>
      <c r="W276" s="4"/>
    </row>
    <row r="277" spans="1:23" x14ac:dyDescent="0.25">
      <c r="A277" s="4">
        <v>50</v>
      </c>
      <c r="B277" s="4">
        <v>1</v>
      </c>
      <c r="C277" s="4">
        <v>0</v>
      </c>
      <c r="D277" s="4">
        <v>2</v>
      </c>
      <c r="E277" s="4">
        <v>0</v>
      </c>
      <c r="F277" s="4">
        <f>ROUND(F275+F276,O277)</f>
        <v>821672.48</v>
      </c>
      <c r="G277" s="4" t="s">
        <v>251</v>
      </c>
      <c r="H277" s="4" t="s">
        <v>252</v>
      </c>
      <c r="I277" s="4"/>
      <c r="J277" s="4"/>
      <c r="K277" s="4">
        <v>212</v>
      </c>
      <c r="L277" s="4">
        <v>37</v>
      </c>
      <c r="M277" s="4">
        <v>0</v>
      </c>
      <c r="N277" s="4" t="s">
        <v>4</v>
      </c>
      <c r="O277" s="4">
        <v>2</v>
      </c>
      <c r="P277" s="4"/>
      <c r="Q277" s="4"/>
      <c r="R277" s="4"/>
      <c r="S277" s="4"/>
      <c r="T277" s="4"/>
      <c r="U277" s="4"/>
      <c r="V277" s="4"/>
      <c r="W277" s="4"/>
    </row>
    <row r="278" spans="1:23" x14ac:dyDescent="0.25">
      <c r="A278" s="4">
        <v>50</v>
      </c>
      <c r="B278" s="4">
        <v>1</v>
      </c>
      <c r="C278" s="4">
        <v>0</v>
      </c>
      <c r="D278" s="4">
        <v>2</v>
      </c>
      <c r="E278" s="4">
        <v>0</v>
      </c>
      <c r="F278" s="4">
        <f>ROUND((F268+F269)*0.18,O278)</f>
        <v>80336.25</v>
      </c>
      <c r="G278" s="4" t="s">
        <v>253</v>
      </c>
      <c r="H278" s="4" t="s">
        <v>254</v>
      </c>
      <c r="I278" s="4"/>
      <c r="J278" s="4"/>
      <c r="K278" s="4">
        <v>212</v>
      </c>
      <c r="L278" s="4">
        <v>38</v>
      </c>
      <c r="M278" s="4">
        <v>0</v>
      </c>
      <c r="N278" s="4" t="s">
        <v>4</v>
      </c>
      <c r="O278" s="4">
        <v>2</v>
      </c>
      <c r="P278" s="4"/>
      <c r="Q278" s="4"/>
      <c r="R278" s="4"/>
      <c r="S278" s="4"/>
      <c r="T278" s="4"/>
      <c r="U278" s="4"/>
      <c r="V278" s="4"/>
      <c r="W278" s="4"/>
    </row>
    <row r="279" spans="1:23" x14ac:dyDescent="0.25">
      <c r="A279" s="4">
        <v>50</v>
      </c>
      <c r="B279" s="4">
        <v>1</v>
      </c>
      <c r="C279" s="4">
        <v>0</v>
      </c>
      <c r="D279" s="4">
        <v>2</v>
      </c>
      <c r="E279" s="4">
        <v>0</v>
      </c>
      <c r="F279" s="4">
        <f>ROUND(F277+F278,O279)</f>
        <v>902008.73</v>
      </c>
      <c r="G279" s="4" t="s">
        <v>255</v>
      </c>
      <c r="H279" s="4" t="s">
        <v>256</v>
      </c>
      <c r="I279" s="4"/>
      <c r="J279" s="4"/>
      <c r="K279" s="4">
        <v>212</v>
      </c>
      <c r="L279" s="4">
        <v>39</v>
      </c>
      <c r="M279" s="4">
        <v>0</v>
      </c>
      <c r="N279" s="4" t="s">
        <v>4</v>
      </c>
      <c r="O279" s="4">
        <v>2</v>
      </c>
      <c r="P279" s="4"/>
      <c r="Q279" s="4"/>
      <c r="R279" s="4"/>
      <c r="S279" s="4"/>
      <c r="T279" s="4"/>
      <c r="U279" s="4"/>
      <c r="V279" s="4"/>
      <c r="W279" s="4"/>
    </row>
    <row r="280" spans="1:23" x14ac:dyDescent="0.25">
      <c r="A280" s="4">
        <v>50</v>
      </c>
      <c r="B280" s="4">
        <v>1</v>
      </c>
      <c r="C280" s="4">
        <v>0</v>
      </c>
      <c r="D280" s="4">
        <v>2</v>
      </c>
      <c r="E280" s="4">
        <v>0</v>
      </c>
      <c r="F280" s="4">
        <f>ROUND(F270*0.8,O280)</f>
        <v>0</v>
      </c>
      <c r="G280" s="4" t="s">
        <v>257</v>
      </c>
      <c r="H280" s="4" t="s">
        <v>258</v>
      </c>
      <c r="I280" s="4"/>
      <c r="J280" s="4"/>
      <c r="K280" s="4">
        <v>212</v>
      </c>
      <c r="L280" s="4">
        <v>40</v>
      </c>
      <c r="M280" s="4">
        <v>0</v>
      </c>
      <c r="N280" s="4" t="s">
        <v>4</v>
      </c>
      <c r="O280" s="4">
        <v>2</v>
      </c>
      <c r="P280" s="4"/>
      <c r="Q280" s="4"/>
      <c r="R280" s="4"/>
      <c r="S280" s="4"/>
      <c r="T280" s="4"/>
      <c r="U280" s="4"/>
      <c r="V280" s="4"/>
      <c r="W280" s="4"/>
    </row>
    <row r="283" spans="1:23" x14ac:dyDescent="0.25">
      <c r="A283">
        <v>70</v>
      </c>
      <c r="B283">
        <v>1</v>
      </c>
      <c r="D283">
        <v>1</v>
      </c>
      <c r="E283" t="s">
        <v>259</v>
      </c>
      <c r="F283" t="s">
        <v>260</v>
      </c>
      <c r="G283">
        <v>0</v>
      </c>
      <c r="H283">
        <v>0</v>
      </c>
      <c r="I283" t="s">
        <v>4</v>
      </c>
      <c r="J283">
        <v>1</v>
      </c>
      <c r="K283">
        <v>0</v>
      </c>
      <c r="L283" t="s">
        <v>4</v>
      </c>
      <c r="M283" t="s">
        <v>4</v>
      </c>
      <c r="N283">
        <v>0</v>
      </c>
    </row>
    <row r="284" spans="1:23" x14ac:dyDescent="0.25">
      <c r="A284">
        <v>70</v>
      </c>
      <c r="B284">
        <v>1</v>
      </c>
      <c r="D284">
        <v>2</v>
      </c>
      <c r="E284" t="s">
        <v>261</v>
      </c>
      <c r="F284" t="s">
        <v>262</v>
      </c>
      <c r="G284">
        <v>1</v>
      </c>
      <c r="H284">
        <v>0</v>
      </c>
      <c r="I284" t="s">
        <v>4</v>
      </c>
      <c r="J284">
        <v>1</v>
      </c>
      <c r="K284">
        <v>0</v>
      </c>
      <c r="L284" t="s">
        <v>4</v>
      </c>
      <c r="M284" t="s">
        <v>4</v>
      </c>
      <c r="N284">
        <v>0</v>
      </c>
    </row>
    <row r="285" spans="1:23" x14ac:dyDescent="0.25">
      <c r="A285">
        <v>70</v>
      </c>
      <c r="B285">
        <v>1</v>
      </c>
      <c r="D285">
        <v>3</v>
      </c>
      <c r="E285" t="s">
        <v>263</v>
      </c>
      <c r="F285" t="s">
        <v>264</v>
      </c>
      <c r="G285">
        <v>0</v>
      </c>
      <c r="H285">
        <v>0</v>
      </c>
      <c r="I285" t="s">
        <v>4</v>
      </c>
      <c r="J285">
        <v>1</v>
      </c>
      <c r="K285">
        <v>0</v>
      </c>
      <c r="L285" t="s">
        <v>4</v>
      </c>
      <c r="M285" t="s">
        <v>4</v>
      </c>
      <c r="N285">
        <v>0</v>
      </c>
    </row>
    <row r="286" spans="1:23" x14ac:dyDescent="0.25">
      <c r="A286">
        <v>70</v>
      </c>
      <c r="B286">
        <v>1</v>
      </c>
      <c r="D286">
        <v>4</v>
      </c>
      <c r="E286" t="s">
        <v>265</v>
      </c>
      <c r="F286" t="s">
        <v>266</v>
      </c>
      <c r="G286">
        <v>0</v>
      </c>
      <c r="H286">
        <v>0</v>
      </c>
      <c r="I286" t="s">
        <v>267</v>
      </c>
      <c r="J286">
        <v>0</v>
      </c>
      <c r="K286">
        <v>0</v>
      </c>
      <c r="L286" t="s">
        <v>4</v>
      </c>
      <c r="M286" t="s">
        <v>4</v>
      </c>
      <c r="N286">
        <v>0</v>
      </c>
    </row>
    <row r="287" spans="1:23" x14ac:dyDescent="0.25">
      <c r="A287">
        <v>70</v>
      </c>
      <c r="B287">
        <v>1</v>
      </c>
      <c r="D287">
        <v>5</v>
      </c>
      <c r="E287" t="s">
        <v>268</v>
      </c>
      <c r="F287" t="s">
        <v>269</v>
      </c>
      <c r="G287">
        <v>0</v>
      </c>
      <c r="H287">
        <v>0</v>
      </c>
      <c r="I287" t="s">
        <v>270</v>
      </c>
      <c r="J287">
        <v>0</v>
      </c>
      <c r="K287">
        <v>0</v>
      </c>
      <c r="L287" t="s">
        <v>4</v>
      </c>
      <c r="M287" t="s">
        <v>4</v>
      </c>
      <c r="N287">
        <v>0</v>
      </c>
    </row>
    <row r="288" spans="1:23" x14ac:dyDescent="0.25">
      <c r="A288">
        <v>70</v>
      </c>
      <c r="B288">
        <v>1</v>
      </c>
      <c r="D288">
        <v>6</v>
      </c>
      <c r="E288" t="s">
        <v>271</v>
      </c>
      <c r="F288" t="s">
        <v>272</v>
      </c>
      <c r="G288">
        <v>0</v>
      </c>
      <c r="H288">
        <v>0</v>
      </c>
      <c r="I288" t="s">
        <v>273</v>
      </c>
      <c r="J288">
        <v>0</v>
      </c>
      <c r="K288">
        <v>0</v>
      </c>
      <c r="L288" t="s">
        <v>4</v>
      </c>
      <c r="M288" t="s">
        <v>4</v>
      </c>
      <c r="N288">
        <v>0</v>
      </c>
    </row>
    <row r="289" spans="1:14" x14ac:dyDescent="0.25">
      <c r="A289">
        <v>70</v>
      </c>
      <c r="B289">
        <v>1</v>
      </c>
      <c r="D289">
        <v>7</v>
      </c>
      <c r="E289" t="s">
        <v>274</v>
      </c>
      <c r="F289" t="s">
        <v>275</v>
      </c>
      <c r="G289">
        <v>0</v>
      </c>
      <c r="H289">
        <v>0</v>
      </c>
      <c r="I289" t="s">
        <v>4</v>
      </c>
      <c r="J289">
        <v>0</v>
      </c>
      <c r="K289">
        <v>0</v>
      </c>
      <c r="L289" t="s">
        <v>4</v>
      </c>
      <c r="M289" t="s">
        <v>4</v>
      </c>
      <c r="N289">
        <v>0</v>
      </c>
    </row>
    <row r="290" spans="1:14" x14ac:dyDescent="0.25">
      <c r="A290">
        <v>70</v>
      </c>
      <c r="B290">
        <v>1</v>
      </c>
      <c r="D290">
        <v>8</v>
      </c>
      <c r="E290" t="s">
        <v>276</v>
      </c>
      <c r="F290" t="s">
        <v>277</v>
      </c>
      <c r="G290">
        <v>0</v>
      </c>
      <c r="H290">
        <v>0</v>
      </c>
      <c r="I290" t="s">
        <v>278</v>
      </c>
      <c r="J290">
        <v>0</v>
      </c>
      <c r="K290">
        <v>0</v>
      </c>
      <c r="L290" t="s">
        <v>4</v>
      </c>
      <c r="M290" t="s">
        <v>4</v>
      </c>
      <c r="N290">
        <v>0</v>
      </c>
    </row>
    <row r="291" spans="1:14" x14ac:dyDescent="0.25">
      <c r="A291">
        <v>70</v>
      </c>
      <c r="B291">
        <v>1</v>
      </c>
      <c r="D291">
        <v>9</v>
      </c>
      <c r="E291" t="s">
        <v>279</v>
      </c>
      <c r="F291" t="s">
        <v>280</v>
      </c>
      <c r="G291">
        <v>0</v>
      </c>
      <c r="H291">
        <v>0</v>
      </c>
      <c r="I291" t="s">
        <v>281</v>
      </c>
      <c r="J291">
        <v>0</v>
      </c>
      <c r="K291">
        <v>0</v>
      </c>
      <c r="L291" t="s">
        <v>4</v>
      </c>
      <c r="M291" t="s">
        <v>4</v>
      </c>
      <c r="N291">
        <v>0</v>
      </c>
    </row>
    <row r="292" spans="1:14" x14ac:dyDescent="0.25">
      <c r="A292">
        <v>70</v>
      </c>
      <c r="B292">
        <v>1</v>
      </c>
      <c r="D292">
        <v>10</v>
      </c>
      <c r="E292" t="s">
        <v>282</v>
      </c>
      <c r="F292" t="s">
        <v>283</v>
      </c>
      <c r="G292">
        <v>0</v>
      </c>
      <c r="H292">
        <v>0</v>
      </c>
      <c r="I292" t="s">
        <v>284</v>
      </c>
      <c r="J292">
        <v>0</v>
      </c>
      <c r="K292">
        <v>0</v>
      </c>
      <c r="L292" t="s">
        <v>4</v>
      </c>
      <c r="M292" t="s">
        <v>4</v>
      </c>
      <c r="N292">
        <v>0</v>
      </c>
    </row>
    <row r="293" spans="1:14" x14ac:dyDescent="0.25">
      <c r="A293">
        <v>70</v>
      </c>
      <c r="B293">
        <v>1</v>
      </c>
      <c r="D293">
        <v>11</v>
      </c>
      <c r="E293" t="s">
        <v>285</v>
      </c>
      <c r="F293" t="s">
        <v>286</v>
      </c>
      <c r="G293">
        <v>0</v>
      </c>
      <c r="H293">
        <v>0</v>
      </c>
      <c r="I293" t="s">
        <v>287</v>
      </c>
      <c r="J293">
        <v>0</v>
      </c>
      <c r="K293">
        <v>0</v>
      </c>
      <c r="L293" t="s">
        <v>4</v>
      </c>
      <c r="M293" t="s">
        <v>4</v>
      </c>
      <c r="N293">
        <v>0</v>
      </c>
    </row>
    <row r="294" spans="1:14" x14ac:dyDescent="0.25">
      <c r="A294">
        <v>70</v>
      </c>
      <c r="B294">
        <v>1</v>
      </c>
      <c r="D294">
        <v>12</v>
      </c>
      <c r="E294" t="s">
        <v>288</v>
      </c>
      <c r="F294" t="s">
        <v>289</v>
      </c>
      <c r="G294">
        <v>0</v>
      </c>
      <c r="H294">
        <v>0</v>
      </c>
      <c r="I294" t="s">
        <v>4</v>
      </c>
      <c r="J294">
        <v>0</v>
      </c>
      <c r="K294">
        <v>0</v>
      </c>
      <c r="L294" t="s">
        <v>4</v>
      </c>
      <c r="M294" t="s">
        <v>4</v>
      </c>
      <c r="N294">
        <v>0</v>
      </c>
    </row>
    <row r="295" spans="1:14" x14ac:dyDescent="0.25">
      <c r="A295">
        <v>70</v>
      </c>
      <c r="B295">
        <v>1</v>
      </c>
      <c r="D295">
        <v>1</v>
      </c>
      <c r="E295" t="s">
        <v>290</v>
      </c>
      <c r="F295" t="s">
        <v>291</v>
      </c>
      <c r="G295">
        <v>0.9</v>
      </c>
      <c r="H295">
        <v>1</v>
      </c>
      <c r="I295" t="s">
        <v>292</v>
      </c>
      <c r="J295">
        <v>0</v>
      </c>
      <c r="K295">
        <v>0</v>
      </c>
      <c r="L295" t="s">
        <v>4</v>
      </c>
      <c r="M295" t="s">
        <v>4</v>
      </c>
      <c r="N295">
        <v>0</v>
      </c>
    </row>
    <row r="296" spans="1:14" x14ac:dyDescent="0.25">
      <c r="A296">
        <v>70</v>
      </c>
      <c r="B296">
        <v>1</v>
      </c>
      <c r="D296">
        <v>2</v>
      </c>
      <c r="E296" t="s">
        <v>293</v>
      </c>
      <c r="F296" t="s">
        <v>294</v>
      </c>
      <c r="G296">
        <v>0.85</v>
      </c>
      <c r="H296">
        <v>1</v>
      </c>
      <c r="I296" t="s">
        <v>295</v>
      </c>
      <c r="J296">
        <v>0</v>
      </c>
      <c r="K296">
        <v>0</v>
      </c>
      <c r="L296" t="s">
        <v>4</v>
      </c>
      <c r="M296" t="s">
        <v>4</v>
      </c>
      <c r="N296">
        <v>0</v>
      </c>
    </row>
    <row r="297" spans="1:14" x14ac:dyDescent="0.25">
      <c r="A297">
        <v>70</v>
      </c>
      <c r="B297">
        <v>1</v>
      </c>
      <c r="D297">
        <v>3</v>
      </c>
      <c r="E297" t="s">
        <v>296</v>
      </c>
      <c r="F297" t="s">
        <v>297</v>
      </c>
      <c r="G297">
        <v>1</v>
      </c>
      <c r="H297">
        <v>0.85</v>
      </c>
      <c r="I297" t="s">
        <v>298</v>
      </c>
      <c r="J297">
        <v>0</v>
      </c>
      <c r="K297">
        <v>0</v>
      </c>
      <c r="L297" t="s">
        <v>4</v>
      </c>
      <c r="M297" t="s">
        <v>4</v>
      </c>
      <c r="N297">
        <v>0</v>
      </c>
    </row>
    <row r="298" spans="1:14" x14ac:dyDescent="0.25">
      <c r="A298">
        <v>70</v>
      </c>
      <c r="B298">
        <v>1</v>
      </c>
      <c r="D298">
        <v>4</v>
      </c>
      <c r="E298" t="s">
        <v>299</v>
      </c>
      <c r="F298" t="s">
        <v>300</v>
      </c>
      <c r="G298">
        <v>1</v>
      </c>
      <c r="H298">
        <v>0</v>
      </c>
      <c r="I298" t="s">
        <v>4</v>
      </c>
      <c r="J298">
        <v>0</v>
      </c>
      <c r="K298">
        <v>0</v>
      </c>
      <c r="L298" t="s">
        <v>4</v>
      </c>
      <c r="M298" t="s">
        <v>4</v>
      </c>
      <c r="N298">
        <v>0</v>
      </c>
    </row>
    <row r="299" spans="1:14" x14ac:dyDescent="0.25">
      <c r="A299">
        <v>70</v>
      </c>
      <c r="B299">
        <v>1</v>
      </c>
      <c r="D299">
        <v>5</v>
      </c>
      <c r="E299" t="s">
        <v>301</v>
      </c>
      <c r="F299" t="s">
        <v>302</v>
      </c>
      <c r="G299">
        <v>1</v>
      </c>
      <c r="H299">
        <v>0.8</v>
      </c>
      <c r="I299" t="s">
        <v>303</v>
      </c>
      <c r="J299">
        <v>0</v>
      </c>
      <c r="K299">
        <v>0</v>
      </c>
      <c r="L299" t="s">
        <v>4</v>
      </c>
      <c r="M299" t="s">
        <v>4</v>
      </c>
      <c r="N299">
        <v>0</v>
      </c>
    </row>
    <row r="300" spans="1:14" x14ac:dyDescent="0.25">
      <c r="A300">
        <v>70</v>
      </c>
      <c r="B300">
        <v>1</v>
      </c>
      <c r="D300">
        <v>6</v>
      </c>
      <c r="E300" t="s">
        <v>304</v>
      </c>
      <c r="F300" t="s">
        <v>305</v>
      </c>
      <c r="G300">
        <v>1</v>
      </c>
      <c r="H300">
        <v>0</v>
      </c>
      <c r="I300" t="s">
        <v>4</v>
      </c>
      <c r="J300">
        <v>0</v>
      </c>
      <c r="K300">
        <v>0</v>
      </c>
      <c r="L300" t="s">
        <v>4</v>
      </c>
      <c r="M300" t="s">
        <v>4</v>
      </c>
      <c r="N300">
        <v>0</v>
      </c>
    </row>
    <row r="301" spans="1:14" x14ac:dyDescent="0.25">
      <c r="A301">
        <v>70</v>
      </c>
      <c r="B301">
        <v>1</v>
      </c>
      <c r="D301">
        <v>7</v>
      </c>
      <c r="E301" t="s">
        <v>306</v>
      </c>
      <c r="F301" t="s">
        <v>307</v>
      </c>
      <c r="G301">
        <v>1</v>
      </c>
      <c r="H301">
        <v>0</v>
      </c>
      <c r="I301" t="s">
        <v>4</v>
      </c>
      <c r="J301">
        <v>0</v>
      </c>
      <c r="K301">
        <v>0</v>
      </c>
      <c r="L301" t="s">
        <v>4</v>
      </c>
      <c r="M301" t="s">
        <v>4</v>
      </c>
      <c r="N301">
        <v>0</v>
      </c>
    </row>
    <row r="302" spans="1:14" x14ac:dyDescent="0.25">
      <c r="A302">
        <v>70</v>
      </c>
      <c r="B302">
        <v>1</v>
      </c>
      <c r="D302">
        <v>8</v>
      </c>
      <c r="E302" t="s">
        <v>308</v>
      </c>
      <c r="F302" t="s">
        <v>309</v>
      </c>
      <c r="G302">
        <v>0.7</v>
      </c>
      <c r="H302">
        <v>0</v>
      </c>
      <c r="I302" t="s">
        <v>4</v>
      </c>
      <c r="J302">
        <v>0</v>
      </c>
      <c r="K302">
        <v>0</v>
      </c>
      <c r="L302" t="s">
        <v>4</v>
      </c>
      <c r="M302" t="s">
        <v>4</v>
      </c>
      <c r="N302">
        <v>0</v>
      </c>
    </row>
    <row r="303" spans="1:14" x14ac:dyDescent="0.25">
      <c r="A303">
        <v>70</v>
      </c>
      <c r="B303">
        <v>1</v>
      </c>
      <c r="D303">
        <v>9</v>
      </c>
      <c r="E303" t="s">
        <v>310</v>
      </c>
      <c r="F303" t="s">
        <v>311</v>
      </c>
      <c r="G303">
        <v>0.9</v>
      </c>
      <c r="H303">
        <v>0</v>
      </c>
      <c r="I303" t="s">
        <v>4</v>
      </c>
      <c r="J303">
        <v>0</v>
      </c>
      <c r="K303">
        <v>0</v>
      </c>
      <c r="L303" t="s">
        <v>4</v>
      </c>
      <c r="M303" t="s">
        <v>4</v>
      </c>
      <c r="N303">
        <v>0</v>
      </c>
    </row>
    <row r="304" spans="1:14" x14ac:dyDescent="0.25">
      <c r="A304">
        <v>70</v>
      </c>
      <c r="B304">
        <v>1</v>
      </c>
      <c r="D304">
        <v>10</v>
      </c>
      <c r="E304" t="s">
        <v>312</v>
      </c>
      <c r="F304" t="s">
        <v>313</v>
      </c>
      <c r="G304">
        <v>0.6</v>
      </c>
      <c r="H304">
        <v>0</v>
      </c>
      <c r="I304" t="s">
        <v>4</v>
      </c>
      <c r="J304">
        <v>0</v>
      </c>
      <c r="K304">
        <v>0</v>
      </c>
      <c r="L304" t="s">
        <v>4</v>
      </c>
      <c r="M304" t="s">
        <v>4</v>
      </c>
      <c r="N304">
        <v>0</v>
      </c>
    </row>
    <row r="305" spans="1:15" x14ac:dyDescent="0.25">
      <c r="A305">
        <v>70</v>
      </c>
      <c r="B305">
        <v>1</v>
      </c>
      <c r="D305">
        <v>11</v>
      </c>
      <c r="E305" t="s">
        <v>314</v>
      </c>
      <c r="F305" t="s">
        <v>315</v>
      </c>
      <c r="G305">
        <v>1.2</v>
      </c>
      <c r="H305">
        <v>0</v>
      </c>
      <c r="I305" t="s">
        <v>4</v>
      </c>
      <c r="J305">
        <v>0</v>
      </c>
      <c r="K305">
        <v>0</v>
      </c>
      <c r="L305" t="s">
        <v>4</v>
      </c>
      <c r="M305" t="s">
        <v>4</v>
      </c>
      <c r="N305">
        <v>0</v>
      </c>
    </row>
    <row r="306" spans="1:15" x14ac:dyDescent="0.25">
      <c r="A306">
        <v>70</v>
      </c>
      <c r="B306">
        <v>1</v>
      </c>
      <c r="D306">
        <v>12</v>
      </c>
      <c r="E306" t="s">
        <v>316</v>
      </c>
      <c r="F306" t="s">
        <v>317</v>
      </c>
      <c r="G306">
        <v>0</v>
      </c>
      <c r="H306">
        <v>0</v>
      </c>
      <c r="I306" t="s">
        <v>4</v>
      </c>
      <c r="J306">
        <v>0</v>
      </c>
      <c r="K306">
        <v>0</v>
      </c>
      <c r="L306" t="s">
        <v>4</v>
      </c>
      <c r="M306" t="s">
        <v>4</v>
      </c>
      <c r="N306">
        <v>0</v>
      </c>
    </row>
    <row r="307" spans="1:15" x14ac:dyDescent="0.25">
      <c r="A307">
        <v>70</v>
      </c>
      <c r="B307">
        <v>1</v>
      </c>
      <c r="D307">
        <v>13</v>
      </c>
      <c r="E307" t="s">
        <v>318</v>
      </c>
      <c r="F307" t="s">
        <v>319</v>
      </c>
      <c r="G307">
        <v>1</v>
      </c>
      <c r="H307">
        <v>0</v>
      </c>
      <c r="I307" t="s">
        <v>4</v>
      </c>
      <c r="J307">
        <v>0</v>
      </c>
      <c r="K307">
        <v>0</v>
      </c>
      <c r="L307" t="s">
        <v>4</v>
      </c>
      <c r="M307" t="s">
        <v>4</v>
      </c>
      <c r="N307">
        <v>0</v>
      </c>
    </row>
    <row r="309" spans="1:15" x14ac:dyDescent="0.25">
      <c r="A309">
        <v>-1</v>
      </c>
    </row>
    <row r="311" spans="1:15" x14ac:dyDescent="0.25">
      <c r="A311" s="3">
        <v>75</v>
      </c>
      <c r="B311" s="3" t="s">
        <v>320</v>
      </c>
      <c r="C311" s="3">
        <v>2000</v>
      </c>
      <c r="D311" s="3">
        <v>0</v>
      </c>
      <c r="E311" s="3">
        <v>1</v>
      </c>
      <c r="F311" s="3">
        <v>0</v>
      </c>
      <c r="G311" s="3">
        <v>0</v>
      </c>
      <c r="H311" s="3">
        <v>1</v>
      </c>
      <c r="I311" s="3">
        <v>0</v>
      </c>
      <c r="J311" s="3">
        <v>1</v>
      </c>
      <c r="K311" s="3">
        <v>0</v>
      </c>
      <c r="L311" s="3">
        <v>0</v>
      </c>
      <c r="M311" s="3">
        <v>0</v>
      </c>
      <c r="N311" s="3">
        <v>68346973</v>
      </c>
      <c r="O311" s="3">
        <v>1</v>
      </c>
    </row>
    <row r="315" spans="1:15" x14ac:dyDescent="0.25">
      <c r="A315">
        <v>65</v>
      </c>
      <c r="C315">
        <v>1</v>
      </c>
      <c r="D315">
        <v>0</v>
      </c>
      <c r="E315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64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321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0</v>
      </c>
      <c r="L1">
        <v>15252</v>
      </c>
      <c r="M1">
        <v>10</v>
      </c>
      <c r="N1">
        <v>10</v>
      </c>
      <c r="O1">
        <v>1</v>
      </c>
      <c r="P1">
        <v>0</v>
      </c>
      <c r="Q1">
        <v>11</v>
      </c>
    </row>
    <row r="12" spans="1:133" x14ac:dyDescent="0.25">
      <c r="A12" s="1">
        <v>1</v>
      </c>
      <c r="B12" s="1">
        <v>64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4</v>
      </c>
      <c r="I12" s="1">
        <v>0</v>
      </c>
      <c r="J12" s="1" t="s">
        <v>4</v>
      </c>
      <c r="K12" s="1">
        <v>0</v>
      </c>
      <c r="L12" s="1"/>
      <c r="M12" s="1"/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/>
      <c r="U12" s="1" t="s">
        <v>4</v>
      </c>
      <c r="V12" s="1">
        <v>0</v>
      </c>
      <c r="W12" s="1" t="s">
        <v>4</v>
      </c>
      <c r="X12" s="1" t="s">
        <v>4</v>
      </c>
      <c r="Y12" s="1" t="s">
        <v>4</v>
      </c>
      <c r="Z12" s="1" t="s">
        <v>4</v>
      </c>
      <c r="AA12" s="1" t="s">
        <v>4</v>
      </c>
      <c r="AB12" s="1" t="s">
        <v>4</v>
      </c>
      <c r="AC12" s="1" t="s">
        <v>4</v>
      </c>
      <c r="AD12" s="1" t="s">
        <v>4</v>
      </c>
      <c r="AE12" s="1" t="s">
        <v>4</v>
      </c>
      <c r="AF12" s="1" t="s">
        <v>4</v>
      </c>
      <c r="AG12" s="1" t="s">
        <v>4</v>
      </c>
      <c r="AH12" s="1" t="s">
        <v>4</v>
      </c>
      <c r="AI12" s="1" t="s">
        <v>4</v>
      </c>
      <c r="AJ12" s="1" t="s">
        <v>4</v>
      </c>
      <c r="AK12" s="1"/>
      <c r="AL12" s="1" t="s">
        <v>4</v>
      </c>
      <c r="AM12" s="1" t="s">
        <v>4</v>
      </c>
      <c r="AN12" s="1" t="s">
        <v>4</v>
      </c>
      <c r="AO12" s="1"/>
      <c r="AP12" s="1" t="s">
        <v>4</v>
      </c>
      <c r="AQ12" s="1" t="s">
        <v>4</v>
      </c>
      <c r="AR12" s="1" t="s">
        <v>4</v>
      </c>
      <c r="AS12" s="1"/>
      <c r="AT12" s="1"/>
      <c r="AU12" s="1"/>
      <c r="AV12" s="1"/>
      <c r="AW12" s="1"/>
      <c r="AX12" s="1" t="s">
        <v>4</v>
      </c>
      <c r="AY12" s="1" t="s">
        <v>4</v>
      </c>
      <c r="AZ12" s="1" t="s">
        <v>4</v>
      </c>
      <c r="BA12" s="1"/>
      <c r="BB12" s="1"/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8</v>
      </c>
      <c r="CB12" s="1" t="s">
        <v>8</v>
      </c>
      <c r="CC12" s="1" t="s">
        <v>8</v>
      </c>
      <c r="CD12" s="1" t="s">
        <v>8</v>
      </c>
      <c r="CE12" s="1" t="s">
        <v>10</v>
      </c>
      <c r="CF12" s="1">
        <v>0</v>
      </c>
      <c r="CG12" s="1">
        <v>0</v>
      </c>
      <c r="CH12" s="1">
        <v>524288</v>
      </c>
      <c r="CI12" s="1" t="s">
        <v>4</v>
      </c>
      <c r="CJ12" s="1" t="s">
        <v>4</v>
      </c>
      <c r="CK12" s="1">
        <v>4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0</v>
      </c>
      <c r="C14" s="1">
        <v>0</v>
      </c>
      <c r="D14" s="1">
        <v>68346973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5">
        <v>3</v>
      </c>
      <c r="B16" s="5">
        <v>1</v>
      </c>
      <c r="C16" s="5" t="s">
        <v>11</v>
      </c>
      <c r="D16" s="5" t="s">
        <v>11</v>
      </c>
      <c r="E16" s="6">
        <f>(Source!F227)/1000</f>
        <v>51.391559999999998</v>
      </c>
      <c r="F16" s="6">
        <f>(Source!F228)/1000</f>
        <v>0</v>
      </c>
      <c r="G16" s="6">
        <f>(Source!F219)/1000</f>
        <v>0</v>
      </c>
      <c r="H16" s="6">
        <f>(Source!F229)/1000+(Source!F230)/1000</f>
        <v>0</v>
      </c>
      <c r="I16" s="6">
        <f>E16+F16+G16+H16</f>
        <v>51.391559999999998</v>
      </c>
      <c r="J16" s="6">
        <f>(Source!F225)/1000</f>
        <v>6.3249899999999997</v>
      </c>
      <c r="AI16" s="5">
        <v>0</v>
      </c>
      <c r="AJ16" s="5">
        <v>0</v>
      </c>
      <c r="AK16" s="5" t="s">
        <v>4</v>
      </c>
      <c r="AL16" s="5" t="s">
        <v>4</v>
      </c>
      <c r="AM16" s="5" t="s">
        <v>4</v>
      </c>
      <c r="AN16" s="5">
        <v>0</v>
      </c>
      <c r="AO16" s="5" t="s">
        <v>4</v>
      </c>
      <c r="AP16" s="5" t="s">
        <v>4</v>
      </c>
      <c r="AT16" s="6">
        <v>39414.79</v>
      </c>
      <c r="AU16" s="6">
        <v>29705.45</v>
      </c>
      <c r="AV16" s="6">
        <v>0</v>
      </c>
      <c r="AW16" s="6">
        <v>0</v>
      </c>
      <c r="AX16" s="6">
        <v>0</v>
      </c>
      <c r="AY16" s="6">
        <v>3384.35</v>
      </c>
      <c r="AZ16" s="6">
        <v>339.14</v>
      </c>
      <c r="BA16" s="6">
        <v>6324.99</v>
      </c>
      <c r="BB16" s="6">
        <v>51391.56</v>
      </c>
      <c r="BC16" s="6">
        <v>0</v>
      </c>
      <c r="BD16" s="6">
        <v>0</v>
      </c>
      <c r="BE16" s="6">
        <v>0</v>
      </c>
      <c r="BF16" s="6">
        <v>718.15571484499992</v>
      </c>
      <c r="BG16" s="6">
        <v>32.516854124999995</v>
      </c>
      <c r="BH16" s="6">
        <v>0</v>
      </c>
      <c r="BI16" s="6">
        <v>7396.76</v>
      </c>
      <c r="BJ16" s="6">
        <v>4168.04</v>
      </c>
      <c r="BK16" s="6">
        <v>51391.56</v>
      </c>
    </row>
    <row r="18" spans="1:19" x14ac:dyDescent="0.25">
      <c r="A18">
        <v>51</v>
      </c>
      <c r="E18" s="7">
        <f>SUMIF(A16:A17,3,E16:E17)</f>
        <v>51.391559999999998</v>
      </c>
      <c r="F18" s="7">
        <f>SUMIF(A16:A17,3,F16:F17)</f>
        <v>0</v>
      </c>
      <c r="G18" s="7">
        <f>SUMIF(A16:A17,3,G16:G17)</f>
        <v>0</v>
      </c>
      <c r="H18" s="7">
        <f>SUMIF(A16:A17,3,H16:H17)</f>
        <v>0</v>
      </c>
      <c r="I18" s="7">
        <f>SUMIF(A16:A17,3,I16:I17)</f>
        <v>51.391559999999998</v>
      </c>
      <c r="J18" s="7">
        <f>SUMIF(A16:A17,3,J16:J17)</f>
        <v>6.3249899999999997</v>
      </c>
      <c r="K18" s="7"/>
      <c r="L18" s="7"/>
      <c r="M18" s="7"/>
      <c r="N18" s="7"/>
      <c r="O18" s="7"/>
      <c r="P18" s="7"/>
      <c r="Q18" s="7"/>
      <c r="R18" s="7"/>
      <c r="S18" s="7"/>
    </row>
    <row r="20" spans="1:19" x14ac:dyDescent="0.25">
      <c r="A20" s="4">
        <v>50</v>
      </c>
      <c r="B20" s="4">
        <v>1</v>
      </c>
      <c r="C20" s="4">
        <v>0</v>
      </c>
      <c r="D20" s="4">
        <v>1</v>
      </c>
      <c r="E20" s="4">
        <v>201</v>
      </c>
      <c r="F20" s="4">
        <v>39414.79</v>
      </c>
      <c r="G20" s="4" t="s">
        <v>38</v>
      </c>
      <c r="H20" s="4" t="s">
        <v>39</v>
      </c>
      <c r="I20" s="4"/>
      <c r="J20" s="4"/>
      <c r="K20" s="4">
        <v>201</v>
      </c>
      <c r="L20" s="4">
        <v>1</v>
      </c>
      <c r="M20" s="4">
        <v>0</v>
      </c>
      <c r="N20" s="4" t="s">
        <v>4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29705.45</v>
      </c>
      <c r="G21" s="4" t="s">
        <v>40</v>
      </c>
      <c r="H21" s="4" t="s">
        <v>41</v>
      </c>
      <c r="I21" s="4"/>
      <c r="J21" s="4"/>
      <c r="K21" s="4">
        <v>202</v>
      </c>
      <c r="L21" s="4">
        <v>2</v>
      </c>
      <c r="M21" s="4">
        <v>3</v>
      </c>
      <c r="N21" s="4" t="s">
        <v>4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42</v>
      </c>
      <c r="H22" s="4" t="s">
        <v>43</v>
      </c>
      <c r="I22" s="4"/>
      <c r="J22" s="4"/>
      <c r="K22" s="4">
        <v>222</v>
      </c>
      <c r="L22" s="4">
        <v>3</v>
      </c>
      <c r="M22" s="4">
        <v>3</v>
      </c>
      <c r="N22" s="4" t="s">
        <v>4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29705.45</v>
      </c>
      <c r="G23" s="4" t="s">
        <v>44</v>
      </c>
      <c r="H23" s="4" t="s">
        <v>45</v>
      </c>
      <c r="I23" s="4"/>
      <c r="J23" s="4"/>
      <c r="K23" s="4">
        <v>225</v>
      </c>
      <c r="L23" s="4">
        <v>4</v>
      </c>
      <c r="M23" s="4">
        <v>3</v>
      </c>
      <c r="N23" s="4" t="s">
        <v>4</v>
      </c>
      <c r="O23" s="4">
        <v>2</v>
      </c>
      <c r="P23" s="4"/>
    </row>
    <row r="24" spans="1:19" x14ac:dyDescent="0.25">
      <c r="A24" s="4">
        <v>50</v>
      </c>
      <c r="B24" s="4">
        <v>1</v>
      </c>
      <c r="C24" s="4">
        <v>0</v>
      </c>
      <c r="D24" s="4">
        <v>1</v>
      </c>
      <c r="E24" s="4">
        <v>226</v>
      </c>
      <c r="F24" s="4">
        <v>29705.45</v>
      </c>
      <c r="G24" s="4" t="s">
        <v>46</v>
      </c>
      <c r="H24" s="4" t="s">
        <v>47</v>
      </c>
      <c r="I24" s="4"/>
      <c r="J24" s="4"/>
      <c r="K24" s="4">
        <v>226</v>
      </c>
      <c r="L24" s="4">
        <v>5</v>
      </c>
      <c r="M24" s="4">
        <v>0</v>
      </c>
      <c r="N24" s="4" t="s">
        <v>4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48</v>
      </c>
      <c r="H25" s="4" t="s">
        <v>49</v>
      </c>
      <c r="I25" s="4"/>
      <c r="J25" s="4"/>
      <c r="K25" s="4">
        <v>227</v>
      </c>
      <c r="L25" s="4">
        <v>6</v>
      </c>
      <c r="M25" s="4">
        <v>3</v>
      </c>
      <c r="N25" s="4" t="s">
        <v>4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29705.45</v>
      </c>
      <c r="G26" s="4" t="s">
        <v>50</v>
      </c>
      <c r="H26" s="4" t="s">
        <v>51</v>
      </c>
      <c r="I26" s="4"/>
      <c r="J26" s="4"/>
      <c r="K26" s="4">
        <v>228</v>
      </c>
      <c r="L26" s="4">
        <v>7</v>
      </c>
      <c r="M26" s="4">
        <v>3</v>
      </c>
      <c r="N26" s="4" t="s">
        <v>4</v>
      </c>
      <c r="O26" s="4">
        <v>2</v>
      </c>
      <c r="P26" s="4"/>
    </row>
    <row r="27" spans="1:19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52</v>
      </c>
      <c r="H27" s="4" t="s">
        <v>53</v>
      </c>
      <c r="I27" s="4"/>
      <c r="J27" s="4"/>
      <c r="K27" s="4">
        <v>216</v>
      </c>
      <c r="L27" s="4">
        <v>8</v>
      </c>
      <c r="M27" s="4">
        <v>3</v>
      </c>
      <c r="N27" s="4" t="s">
        <v>4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54</v>
      </c>
      <c r="H28" s="4" t="s">
        <v>55</v>
      </c>
      <c r="I28" s="4"/>
      <c r="J28" s="4"/>
      <c r="K28" s="4">
        <v>223</v>
      </c>
      <c r="L28" s="4">
        <v>9</v>
      </c>
      <c r="M28" s="4">
        <v>3</v>
      </c>
      <c r="N28" s="4" t="s">
        <v>4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56</v>
      </c>
      <c r="H29" s="4" t="s">
        <v>57</v>
      </c>
      <c r="I29" s="4"/>
      <c r="J29" s="4"/>
      <c r="K29" s="4">
        <v>229</v>
      </c>
      <c r="L29" s="4">
        <v>10</v>
      </c>
      <c r="M29" s="4">
        <v>3</v>
      </c>
      <c r="N29" s="4" t="s">
        <v>4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3384.35</v>
      </c>
      <c r="G30" s="4" t="s">
        <v>58</v>
      </c>
      <c r="H30" s="4" t="s">
        <v>59</v>
      </c>
      <c r="I30" s="4"/>
      <c r="J30" s="4"/>
      <c r="K30" s="4">
        <v>203</v>
      </c>
      <c r="L30" s="4">
        <v>11</v>
      </c>
      <c r="M30" s="4">
        <v>3</v>
      </c>
      <c r="N30" s="4" t="s">
        <v>4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60</v>
      </c>
      <c r="H31" s="4" t="s">
        <v>61</v>
      </c>
      <c r="I31" s="4"/>
      <c r="J31" s="4"/>
      <c r="K31" s="4">
        <v>231</v>
      </c>
      <c r="L31" s="4">
        <v>12</v>
      </c>
      <c r="M31" s="4">
        <v>3</v>
      </c>
      <c r="N31" s="4" t="s">
        <v>4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339.14</v>
      </c>
      <c r="G32" s="4" t="s">
        <v>62</v>
      </c>
      <c r="H32" s="4" t="s">
        <v>63</v>
      </c>
      <c r="I32" s="4"/>
      <c r="J32" s="4"/>
      <c r="K32" s="4">
        <v>204</v>
      </c>
      <c r="L32" s="4">
        <v>13</v>
      </c>
      <c r="M32" s="4">
        <v>3</v>
      </c>
      <c r="N32" s="4" t="s">
        <v>4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6324.99</v>
      </c>
      <c r="G33" s="4" t="s">
        <v>64</v>
      </c>
      <c r="H33" s="4" t="s">
        <v>65</v>
      </c>
      <c r="I33" s="4"/>
      <c r="J33" s="4"/>
      <c r="K33" s="4">
        <v>205</v>
      </c>
      <c r="L33" s="4">
        <v>14</v>
      </c>
      <c r="M33" s="4">
        <v>3</v>
      </c>
      <c r="N33" s="4" t="s">
        <v>4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66</v>
      </c>
      <c r="H34" s="4" t="s">
        <v>67</v>
      </c>
      <c r="I34" s="4"/>
      <c r="J34" s="4"/>
      <c r="K34" s="4">
        <v>232</v>
      </c>
      <c r="L34" s="4">
        <v>15</v>
      </c>
      <c r="M34" s="4">
        <v>3</v>
      </c>
      <c r="N34" s="4" t="s">
        <v>4</v>
      </c>
      <c r="O34" s="4">
        <v>2</v>
      </c>
      <c r="P34" s="4"/>
    </row>
    <row r="35" spans="1:16" x14ac:dyDescent="0.25">
      <c r="A35" s="4">
        <v>50</v>
      </c>
      <c r="B35" s="4">
        <v>1</v>
      </c>
      <c r="C35" s="4">
        <v>0</v>
      </c>
      <c r="D35" s="4">
        <v>1</v>
      </c>
      <c r="E35" s="4">
        <v>214</v>
      </c>
      <c r="F35" s="4">
        <v>51391.56</v>
      </c>
      <c r="G35" s="4" t="s">
        <v>68</v>
      </c>
      <c r="H35" s="4" t="s">
        <v>69</v>
      </c>
      <c r="I35" s="4"/>
      <c r="J35" s="4"/>
      <c r="K35" s="4">
        <v>214</v>
      </c>
      <c r="L35" s="4">
        <v>16</v>
      </c>
      <c r="M35" s="4">
        <v>0</v>
      </c>
      <c r="N35" s="4" t="s">
        <v>4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0</v>
      </c>
      <c r="G36" s="4" t="s">
        <v>70</v>
      </c>
      <c r="H36" s="4" t="s">
        <v>71</v>
      </c>
      <c r="I36" s="4"/>
      <c r="J36" s="4"/>
      <c r="K36" s="4">
        <v>215</v>
      </c>
      <c r="L36" s="4">
        <v>17</v>
      </c>
      <c r="M36" s="4">
        <v>3</v>
      </c>
      <c r="N36" s="4" t="s">
        <v>4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72</v>
      </c>
      <c r="H37" s="4" t="s">
        <v>73</v>
      </c>
      <c r="I37" s="4"/>
      <c r="J37" s="4"/>
      <c r="K37" s="4">
        <v>217</v>
      </c>
      <c r="L37" s="4">
        <v>18</v>
      </c>
      <c r="M37" s="4">
        <v>3</v>
      </c>
      <c r="N37" s="4" t="s">
        <v>4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74</v>
      </c>
      <c r="H38" s="4" t="s">
        <v>75</v>
      </c>
      <c r="I38" s="4"/>
      <c r="J38" s="4"/>
      <c r="K38" s="4">
        <v>230</v>
      </c>
      <c r="L38" s="4">
        <v>19</v>
      </c>
      <c r="M38" s="4">
        <v>3</v>
      </c>
      <c r="N38" s="4" t="s">
        <v>4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76</v>
      </c>
      <c r="H39" s="4" t="s">
        <v>77</v>
      </c>
      <c r="I39" s="4"/>
      <c r="J39" s="4"/>
      <c r="K39" s="4">
        <v>206</v>
      </c>
      <c r="L39" s="4">
        <v>20</v>
      </c>
      <c r="M39" s="4">
        <v>3</v>
      </c>
      <c r="N39" s="4" t="s">
        <v>4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718.15571484499992</v>
      </c>
      <c r="G40" s="4" t="s">
        <v>78</v>
      </c>
      <c r="H40" s="4" t="s">
        <v>79</v>
      </c>
      <c r="I40" s="4"/>
      <c r="J40" s="4"/>
      <c r="K40" s="4">
        <v>207</v>
      </c>
      <c r="L40" s="4">
        <v>21</v>
      </c>
      <c r="M40" s="4">
        <v>3</v>
      </c>
      <c r="N40" s="4" t="s">
        <v>4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32.516854124999995</v>
      </c>
      <c r="G41" s="4" t="s">
        <v>80</v>
      </c>
      <c r="H41" s="4" t="s">
        <v>81</v>
      </c>
      <c r="I41" s="4"/>
      <c r="J41" s="4"/>
      <c r="K41" s="4">
        <v>208</v>
      </c>
      <c r="L41" s="4">
        <v>22</v>
      </c>
      <c r="M41" s="4">
        <v>3</v>
      </c>
      <c r="N41" s="4" t="s">
        <v>4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82</v>
      </c>
      <c r="H42" s="4" t="s">
        <v>83</v>
      </c>
      <c r="I42" s="4"/>
      <c r="J42" s="4"/>
      <c r="K42" s="4">
        <v>209</v>
      </c>
      <c r="L42" s="4">
        <v>23</v>
      </c>
      <c r="M42" s="4">
        <v>3</v>
      </c>
      <c r="N42" s="4" t="s">
        <v>4</v>
      </c>
      <c r="O42" s="4">
        <v>2</v>
      </c>
      <c r="P42" s="4"/>
    </row>
    <row r="43" spans="1:16" x14ac:dyDescent="0.25">
      <c r="A43" s="4">
        <v>50</v>
      </c>
      <c r="B43" s="4">
        <v>1</v>
      </c>
      <c r="C43" s="4">
        <v>0</v>
      </c>
      <c r="D43" s="4">
        <v>1</v>
      </c>
      <c r="E43" s="4">
        <v>210</v>
      </c>
      <c r="F43" s="4">
        <v>7396.76</v>
      </c>
      <c r="G43" s="4" t="s">
        <v>84</v>
      </c>
      <c r="H43" s="4" t="s">
        <v>85</v>
      </c>
      <c r="I43" s="4"/>
      <c r="J43" s="4"/>
      <c r="K43" s="4">
        <v>210</v>
      </c>
      <c r="L43" s="4">
        <v>24</v>
      </c>
      <c r="M43" s="4">
        <v>0</v>
      </c>
      <c r="N43" s="4" t="s">
        <v>4</v>
      </c>
      <c r="O43" s="4">
        <v>2</v>
      </c>
      <c r="P43" s="4"/>
    </row>
    <row r="44" spans="1:16" x14ac:dyDescent="0.25">
      <c r="A44" s="4">
        <v>50</v>
      </c>
      <c r="B44" s="4">
        <v>1</v>
      </c>
      <c r="C44" s="4">
        <v>0</v>
      </c>
      <c r="D44" s="4">
        <v>1</v>
      </c>
      <c r="E44" s="4">
        <v>211</v>
      </c>
      <c r="F44" s="4">
        <v>4168.04</v>
      </c>
      <c r="G44" s="4" t="s">
        <v>86</v>
      </c>
      <c r="H44" s="4" t="s">
        <v>87</v>
      </c>
      <c r="I44" s="4"/>
      <c r="J44" s="4"/>
      <c r="K44" s="4">
        <v>211</v>
      </c>
      <c r="L44" s="4">
        <v>25</v>
      </c>
      <c r="M44" s="4">
        <v>0</v>
      </c>
      <c r="N44" s="4" t="s">
        <v>4</v>
      </c>
      <c r="O44" s="4">
        <v>2</v>
      </c>
      <c r="P44" s="4"/>
    </row>
    <row r="45" spans="1:16" x14ac:dyDescent="0.25">
      <c r="A45" s="4">
        <v>50</v>
      </c>
      <c r="B45" s="4">
        <v>1</v>
      </c>
      <c r="C45" s="4">
        <v>0</v>
      </c>
      <c r="D45" s="4">
        <v>1</v>
      </c>
      <c r="E45" s="4">
        <v>224</v>
      </c>
      <c r="F45" s="4">
        <v>51391.56</v>
      </c>
      <c r="G45" s="4" t="s">
        <v>88</v>
      </c>
      <c r="H45" s="4" t="s">
        <v>89</v>
      </c>
      <c r="I45" s="4"/>
      <c r="J45" s="4"/>
      <c r="K45" s="4">
        <v>224</v>
      </c>
      <c r="L45" s="4">
        <v>26</v>
      </c>
      <c r="M45" s="4">
        <v>0</v>
      </c>
      <c r="N45" s="4" t="s">
        <v>4</v>
      </c>
      <c r="O45" s="4">
        <v>2</v>
      </c>
      <c r="P45" s="4"/>
    </row>
    <row r="46" spans="1:16" x14ac:dyDescent="0.25">
      <c r="A46" s="4">
        <v>50</v>
      </c>
      <c r="B46" s="4">
        <v>1</v>
      </c>
      <c r="C46" s="4">
        <v>0</v>
      </c>
      <c r="D46" s="4">
        <v>2</v>
      </c>
      <c r="E46" s="4">
        <v>0</v>
      </c>
      <c r="F46" s="4">
        <v>772137.63</v>
      </c>
      <c r="G46" s="4" t="s">
        <v>231</v>
      </c>
      <c r="H46" s="4" t="s">
        <v>232</v>
      </c>
      <c r="I46" s="4"/>
      <c r="J46" s="4"/>
      <c r="K46" s="4">
        <v>212</v>
      </c>
      <c r="L46" s="4">
        <v>27</v>
      </c>
      <c r="M46" s="4">
        <v>0</v>
      </c>
      <c r="N46" s="4" t="s">
        <v>4</v>
      </c>
      <c r="O46" s="4">
        <v>2</v>
      </c>
      <c r="P46" s="4"/>
    </row>
    <row r="47" spans="1:16" x14ac:dyDescent="0.25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0</v>
      </c>
      <c r="G47" s="4" t="s">
        <v>233</v>
      </c>
      <c r="H47" s="4" t="s">
        <v>234</v>
      </c>
      <c r="I47" s="4"/>
      <c r="J47" s="4"/>
      <c r="K47" s="4">
        <v>212</v>
      </c>
      <c r="L47" s="4">
        <v>28</v>
      </c>
      <c r="M47" s="4">
        <v>0</v>
      </c>
      <c r="N47" s="4" t="s">
        <v>4</v>
      </c>
      <c r="O47" s="4">
        <v>2</v>
      </c>
      <c r="P47" s="4"/>
    </row>
    <row r="48" spans="1:16" x14ac:dyDescent="0.25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446312.5</v>
      </c>
      <c r="G48" s="4" t="s">
        <v>235</v>
      </c>
      <c r="H48" s="4" t="s">
        <v>236</v>
      </c>
      <c r="I48" s="4"/>
      <c r="J48" s="4"/>
      <c r="K48" s="4">
        <v>212</v>
      </c>
      <c r="L48" s="4">
        <v>29</v>
      </c>
      <c r="M48" s="4">
        <v>0</v>
      </c>
      <c r="N48" s="4" t="s">
        <v>4</v>
      </c>
      <c r="O48" s="4">
        <v>2</v>
      </c>
      <c r="P48" s="4"/>
    </row>
    <row r="49" spans="1:16" x14ac:dyDescent="0.25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0</v>
      </c>
      <c r="G49" s="4" t="s">
        <v>237</v>
      </c>
      <c r="H49" s="4" t="s">
        <v>238</v>
      </c>
      <c r="I49" s="4"/>
      <c r="J49" s="4"/>
      <c r="K49" s="4">
        <v>212</v>
      </c>
      <c r="L49" s="4">
        <v>30</v>
      </c>
      <c r="M49" s="4">
        <v>0</v>
      </c>
      <c r="N49" s="4" t="s">
        <v>4</v>
      </c>
      <c r="O49" s="4">
        <v>2</v>
      </c>
      <c r="P49" s="4"/>
    </row>
    <row r="50" spans="1:16" x14ac:dyDescent="0.25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772137.63</v>
      </c>
      <c r="G50" s="4" t="s">
        <v>239</v>
      </c>
      <c r="H50" s="4" t="s">
        <v>240</v>
      </c>
      <c r="I50" s="4"/>
      <c r="J50" s="4"/>
      <c r="K50" s="4">
        <v>212</v>
      </c>
      <c r="L50" s="4">
        <v>31</v>
      </c>
      <c r="M50" s="4">
        <v>0</v>
      </c>
      <c r="N50" s="4" t="s">
        <v>4</v>
      </c>
      <c r="O50" s="4">
        <v>2</v>
      </c>
      <c r="P50" s="4"/>
    </row>
    <row r="51" spans="1:16" x14ac:dyDescent="0.25">
      <c r="A51" s="4">
        <v>50</v>
      </c>
      <c r="B51" s="4">
        <v>1</v>
      </c>
      <c r="C51" s="4">
        <v>0</v>
      </c>
      <c r="D51" s="4">
        <v>2</v>
      </c>
      <c r="E51" s="4">
        <v>0</v>
      </c>
      <c r="F51" s="4">
        <v>13898.48</v>
      </c>
      <c r="G51" s="4" t="s">
        <v>241</v>
      </c>
      <c r="H51" s="4" t="s">
        <v>242</v>
      </c>
      <c r="I51" s="4"/>
      <c r="J51" s="4"/>
      <c r="K51" s="4">
        <v>212</v>
      </c>
      <c r="L51" s="4">
        <v>32</v>
      </c>
      <c r="M51" s="4">
        <v>0</v>
      </c>
      <c r="N51" s="4" t="s">
        <v>4</v>
      </c>
      <c r="O51" s="4">
        <v>2</v>
      </c>
      <c r="P51" s="4"/>
    </row>
    <row r="52" spans="1:16" x14ac:dyDescent="0.25">
      <c r="A52" s="4">
        <v>50</v>
      </c>
      <c r="B52" s="4">
        <v>1</v>
      </c>
      <c r="C52" s="4">
        <v>0</v>
      </c>
      <c r="D52" s="4">
        <v>2</v>
      </c>
      <c r="E52" s="4">
        <v>0</v>
      </c>
      <c r="F52" s="4">
        <v>786036.11</v>
      </c>
      <c r="G52" s="4" t="s">
        <v>243</v>
      </c>
      <c r="H52" s="4" t="s">
        <v>244</v>
      </c>
      <c r="I52" s="4"/>
      <c r="J52" s="4"/>
      <c r="K52" s="4">
        <v>212</v>
      </c>
      <c r="L52" s="4">
        <v>33</v>
      </c>
      <c r="M52" s="4">
        <v>0</v>
      </c>
      <c r="N52" s="4" t="s">
        <v>4</v>
      </c>
      <c r="O52" s="4">
        <v>2</v>
      </c>
      <c r="P52" s="4"/>
    </row>
    <row r="53" spans="1:16" x14ac:dyDescent="0.25">
      <c r="A53" s="4">
        <v>50</v>
      </c>
      <c r="B53" s="4">
        <v>1</v>
      </c>
      <c r="C53" s="4">
        <v>0</v>
      </c>
      <c r="D53" s="4">
        <v>2</v>
      </c>
      <c r="E53" s="4">
        <v>0</v>
      </c>
      <c r="F53" s="4">
        <v>19525.14</v>
      </c>
      <c r="G53" s="4" t="s">
        <v>245</v>
      </c>
      <c r="H53" s="4" t="s">
        <v>246</v>
      </c>
      <c r="I53" s="4"/>
      <c r="J53" s="4"/>
      <c r="K53" s="4">
        <v>212</v>
      </c>
      <c r="L53" s="4">
        <v>34</v>
      </c>
      <c r="M53" s="4">
        <v>0</v>
      </c>
      <c r="N53" s="4" t="s">
        <v>4</v>
      </c>
      <c r="O53" s="4">
        <v>2</v>
      </c>
      <c r="P53" s="4"/>
    </row>
    <row r="54" spans="1:16" x14ac:dyDescent="0.25">
      <c r="A54" s="4">
        <v>50</v>
      </c>
      <c r="B54" s="4">
        <v>1</v>
      </c>
      <c r="C54" s="4">
        <v>0</v>
      </c>
      <c r="D54" s="4">
        <v>2</v>
      </c>
      <c r="E54" s="4">
        <v>0</v>
      </c>
      <c r="F54" s="4">
        <v>805561.25</v>
      </c>
      <c r="G54" s="4" t="s">
        <v>247</v>
      </c>
      <c r="H54" s="4" t="s">
        <v>248</v>
      </c>
      <c r="I54" s="4"/>
      <c r="J54" s="4"/>
      <c r="K54" s="4">
        <v>212</v>
      </c>
      <c r="L54" s="4">
        <v>35</v>
      </c>
      <c r="M54" s="4">
        <v>0</v>
      </c>
      <c r="N54" s="4" t="s">
        <v>4</v>
      </c>
      <c r="O54" s="4">
        <v>2</v>
      </c>
      <c r="P54" s="4"/>
    </row>
    <row r="55" spans="1:16" x14ac:dyDescent="0.25">
      <c r="A55" s="4">
        <v>50</v>
      </c>
      <c r="B55" s="4">
        <v>1</v>
      </c>
      <c r="C55" s="4">
        <v>0</v>
      </c>
      <c r="D55" s="4">
        <v>2</v>
      </c>
      <c r="E55" s="4">
        <v>0</v>
      </c>
      <c r="F55" s="4">
        <v>16111.23</v>
      </c>
      <c r="G55" s="4" t="s">
        <v>249</v>
      </c>
      <c r="H55" s="4" t="s">
        <v>250</v>
      </c>
      <c r="I55" s="4"/>
      <c r="J55" s="4"/>
      <c r="K55" s="4">
        <v>212</v>
      </c>
      <c r="L55" s="4">
        <v>36</v>
      </c>
      <c r="M55" s="4">
        <v>0</v>
      </c>
      <c r="N55" s="4" t="s">
        <v>4</v>
      </c>
      <c r="O55" s="4">
        <v>2</v>
      </c>
      <c r="P55" s="4"/>
    </row>
    <row r="56" spans="1:16" x14ac:dyDescent="0.25">
      <c r="A56" s="4">
        <v>50</v>
      </c>
      <c r="B56" s="4">
        <v>1</v>
      </c>
      <c r="C56" s="4">
        <v>0</v>
      </c>
      <c r="D56" s="4">
        <v>2</v>
      </c>
      <c r="E56" s="4">
        <v>0</v>
      </c>
      <c r="F56" s="4">
        <v>821672.48</v>
      </c>
      <c r="G56" s="4" t="s">
        <v>251</v>
      </c>
      <c r="H56" s="4" t="s">
        <v>252</v>
      </c>
      <c r="I56" s="4"/>
      <c r="J56" s="4"/>
      <c r="K56" s="4">
        <v>212</v>
      </c>
      <c r="L56" s="4">
        <v>37</v>
      </c>
      <c r="M56" s="4">
        <v>0</v>
      </c>
      <c r="N56" s="4" t="s">
        <v>4</v>
      </c>
      <c r="O56" s="4">
        <v>2</v>
      </c>
      <c r="P56" s="4"/>
    </row>
    <row r="57" spans="1:16" x14ac:dyDescent="0.25">
      <c r="A57" s="4">
        <v>50</v>
      </c>
      <c r="B57" s="4">
        <v>1</v>
      </c>
      <c r="C57" s="4">
        <v>0</v>
      </c>
      <c r="D57" s="4">
        <v>2</v>
      </c>
      <c r="E57" s="4">
        <v>0</v>
      </c>
      <c r="F57" s="4">
        <v>80336.25</v>
      </c>
      <c r="G57" s="4" t="s">
        <v>253</v>
      </c>
      <c r="H57" s="4" t="s">
        <v>254</v>
      </c>
      <c r="I57" s="4"/>
      <c r="J57" s="4"/>
      <c r="K57" s="4">
        <v>212</v>
      </c>
      <c r="L57" s="4">
        <v>38</v>
      </c>
      <c r="M57" s="4">
        <v>0</v>
      </c>
      <c r="N57" s="4" t="s">
        <v>4</v>
      </c>
      <c r="O57" s="4">
        <v>2</v>
      </c>
      <c r="P57" s="4"/>
    </row>
    <row r="58" spans="1:16" x14ac:dyDescent="0.25">
      <c r="A58" s="4">
        <v>50</v>
      </c>
      <c r="B58" s="4">
        <v>1</v>
      </c>
      <c r="C58" s="4">
        <v>0</v>
      </c>
      <c r="D58" s="4">
        <v>2</v>
      </c>
      <c r="E58" s="4">
        <v>0</v>
      </c>
      <c r="F58" s="4">
        <v>902008.73</v>
      </c>
      <c r="G58" s="4" t="s">
        <v>255</v>
      </c>
      <c r="H58" s="4" t="s">
        <v>256</v>
      </c>
      <c r="I58" s="4"/>
      <c r="J58" s="4"/>
      <c r="K58" s="4">
        <v>212</v>
      </c>
      <c r="L58" s="4">
        <v>39</v>
      </c>
      <c r="M58" s="4">
        <v>0</v>
      </c>
      <c r="N58" s="4" t="s">
        <v>4</v>
      </c>
      <c r="O58" s="4">
        <v>2</v>
      </c>
      <c r="P58" s="4"/>
    </row>
    <row r="59" spans="1:16" x14ac:dyDescent="0.25">
      <c r="A59" s="4">
        <v>50</v>
      </c>
      <c r="B59" s="4">
        <v>1</v>
      </c>
      <c r="C59" s="4">
        <v>0</v>
      </c>
      <c r="D59" s="4">
        <v>2</v>
      </c>
      <c r="E59" s="4">
        <v>0</v>
      </c>
      <c r="F59" s="4">
        <v>0</v>
      </c>
      <c r="G59" s="4" t="s">
        <v>257</v>
      </c>
      <c r="H59" s="4" t="s">
        <v>258</v>
      </c>
      <c r="I59" s="4"/>
      <c r="J59" s="4"/>
      <c r="K59" s="4">
        <v>212</v>
      </c>
      <c r="L59" s="4">
        <v>40</v>
      </c>
      <c r="M59" s="4">
        <v>0</v>
      </c>
      <c r="N59" s="4" t="s">
        <v>4</v>
      </c>
      <c r="O59" s="4">
        <v>2</v>
      </c>
      <c r="P59" s="4"/>
    </row>
    <row r="61" spans="1:16" x14ac:dyDescent="0.25">
      <c r="A61">
        <v>-1</v>
      </c>
    </row>
    <row r="64" spans="1:16" x14ac:dyDescent="0.25">
      <c r="A64" s="3">
        <v>75</v>
      </c>
      <c r="B64" s="3" t="s">
        <v>320</v>
      </c>
      <c r="C64" s="3">
        <v>2000</v>
      </c>
      <c r="D64" s="3">
        <v>0</v>
      </c>
      <c r="E64" s="3">
        <v>1</v>
      </c>
      <c r="F64" s="3">
        <v>0</v>
      </c>
      <c r="G64" s="3">
        <v>0</v>
      </c>
      <c r="H64" s="3">
        <v>1</v>
      </c>
      <c r="I64" s="3">
        <v>0</v>
      </c>
      <c r="J64" s="3">
        <v>1</v>
      </c>
      <c r="K64" s="3">
        <v>0</v>
      </c>
      <c r="L64" s="3">
        <v>0</v>
      </c>
      <c r="M64" s="3">
        <v>0</v>
      </c>
      <c r="N64" s="3">
        <v>68346973</v>
      </c>
      <c r="O64" s="3">
        <v>1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66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7" x14ac:dyDescent="0.25">
      <c r="A1">
        <f>ROW(Source!A28)</f>
        <v>28</v>
      </c>
      <c r="B1">
        <v>68346973</v>
      </c>
      <c r="C1">
        <v>68349181</v>
      </c>
      <c r="D1">
        <v>57134635</v>
      </c>
      <c r="E1">
        <v>1</v>
      </c>
      <c r="F1">
        <v>1</v>
      </c>
      <c r="G1">
        <v>1</v>
      </c>
      <c r="H1">
        <v>1</v>
      </c>
      <c r="I1" t="s">
        <v>322</v>
      </c>
      <c r="J1" t="s">
        <v>4</v>
      </c>
      <c r="K1" t="s">
        <v>323</v>
      </c>
      <c r="L1">
        <v>1191</v>
      </c>
      <c r="N1">
        <v>1013</v>
      </c>
      <c r="O1" t="s">
        <v>324</v>
      </c>
      <c r="P1" t="s">
        <v>324</v>
      </c>
      <c r="Q1">
        <v>1</v>
      </c>
      <c r="W1">
        <v>0</v>
      </c>
      <c r="X1">
        <v>-719309759</v>
      </c>
      <c r="Y1">
        <v>512.94600000000003</v>
      </c>
      <c r="AA1">
        <v>0</v>
      </c>
      <c r="AB1">
        <v>0</v>
      </c>
      <c r="AC1">
        <v>0</v>
      </c>
      <c r="AD1">
        <v>8.86</v>
      </c>
      <c r="AE1">
        <v>0</v>
      </c>
      <c r="AF1">
        <v>0</v>
      </c>
      <c r="AG1">
        <v>0</v>
      </c>
      <c r="AH1">
        <v>8.86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4</v>
      </c>
      <c r="AT1">
        <v>446.04</v>
      </c>
      <c r="AU1" t="s">
        <v>21</v>
      </c>
      <c r="AV1">
        <v>1</v>
      </c>
      <c r="AW1">
        <v>2</v>
      </c>
      <c r="AX1">
        <v>68349182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9.0278496000000015</v>
      </c>
      <c r="CY1">
        <f>AD1</f>
        <v>8.86</v>
      </c>
      <c r="CZ1">
        <f>AH1</f>
        <v>8.86</v>
      </c>
      <c r="DA1">
        <f>AL1</f>
        <v>1</v>
      </c>
      <c r="DB1">
        <f>ROUND((ROUND(AT1*CZ1,2)*1.15),6)</f>
        <v>4544.6965</v>
      </c>
      <c r="DC1">
        <f>ROUND((ROUND(AT1*AG1,2)*1.15),6)</f>
        <v>0</v>
      </c>
    </row>
    <row r="2" spans="1:107" x14ac:dyDescent="0.25">
      <c r="A2">
        <f>ROW(Source!A28)</f>
        <v>28</v>
      </c>
      <c r="B2">
        <v>68346973</v>
      </c>
      <c r="C2">
        <v>68349181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325</v>
      </c>
      <c r="J2" t="s">
        <v>4</v>
      </c>
      <c r="K2" t="s">
        <v>326</v>
      </c>
      <c r="L2">
        <v>1191</v>
      </c>
      <c r="N2">
        <v>1013</v>
      </c>
      <c r="O2" t="s">
        <v>324</v>
      </c>
      <c r="P2" t="s">
        <v>324</v>
      </c>
      <c r="Q2">
        <v>1</v>
      </c>
      <c r="W2">
        <v>0</v>
      </c>
      <c r="X2">
        <v>-1417349443</v>
      </c>
      <c r="Y2">
        <v>30.64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S2" t="s">
        <v>4</v>
      </c>
      <c r="AT2">
        <v>30.64</v>
      </c>
      <c r="AU2" t="s">
        <v>4</v>
      </c>
      <c r="AV2">
        <v>2</v>
      </c>
      <c r="AW2">
        <v>2</v>
      </c>
      <c r="AX2">
        <v>68349183</v>
      </c>
      <c r="AY2">
        <v>1</v>
      </c>
      <c r="AZ2">
        <v>2048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Y2*Source!I28</f>
        <v>0.53926400000000008</v>
      </c>
      <c r="CY2">
        <f>AD2</f>
        <v>0</v>
      </c>
      <c r="CZ2">
        <f>AH2</f>
        <v>0</v>
      </c>
      <c r="DA2">
        <f>AL2</f>
        <v>1</v>
      </c>
      <c r="DB2">
        <f>ROUND(ROUND(AT2*CZ2,2),6)</f>
        <v>0</v>
      </c>
      <c r="DC2">
        <f>ROUND(ROUND(AT2*AG2,2),6)</f>
        <v>0</v>
      </c>
    </row>
    <row r="3" spans="1:107" x14ac:dyDescent="0.25">
      <c r="A3">
        <f>ROW(Source!A28)</f>
        <v>28</v>
      </c>
      <c r="B3">
        <v>68346973</v>
      </c>
      <c r="C3">
        <v>68349181</v>
      </c>
      <c r="D3">
        <v>56951589</v>
      </c>
      <c r="E3">
        <v>1</v>
      </c>
      <c r="F3">
        <v>1</v>
      </c>
      <c r="G3">
        <v>1</v>
      </c>
      <c r="H3">
        <v>2</v>
      </c>
      <c r="I3" t="s">
        <v>327</v>
      </c>
      <c r="J3" t="s">
        <v>328</v>
      </c>
      <c r="K3" t="s">
        <v>329</v>
      </c>
      <c r="L3">
        <v>1368</v>
      </c>
      <c r="N3">
        <v>1011</v>
      </c>
      <c r="O3" t="s">
        <v>330</v>
      </c>
      <c r="P3" t="s">
        <v>330</v>
      </c>
      <c r="Q3">
        <v>1</v>
      </c>
      <c r="W3">
        <v>0</v>
      </c>
      <c r="X3">
        <v>-1460065968</v>
      </c>
      <c r="Y3">
        <v>34.0625</v>
      </c>
      <c r="AA3">
        <v>0</v>
      </c>
      <c r="AB3">
        <v>86.4</v>
      </c>
      <c r="AC3">
        <v>13.5</v>
      </c>
      <c r="AD3">
        <v>0</v>
      </c>
      <c r="AE3">
        <v>0</v>
      </c>
      <c r="AF3">
        <v>86.4</v>
      </c>
      <c r="AG3">
        <v>13.5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4</v>
      </c>
      <c r="AT3">
        <v>27.25</v>
      </c>
      <c r="AU3" t="s">
        <v>20</v>
      </c>
      <c r="AV3">
        <v>0</v>
      </c>
      <c r="AW3">
        <v>2</v>
      </c>
      <c r="AX3">
        <v>68349184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Y3*Source!I28</f>
        <v>0.59950000000000003</v>
      </c>
      <c r="CY3">
        <f t="shared" ref="CY3:CY8" si="0">AB3</f>
        <v>86.4</v>
      </c>
      <c r="CZ3">
        <f t="shared" ref="CZ3:CZ8" si="1">AF3</f>
        <v>86.4</v>
      </c>
      <c r="DA3">
        <f t="shared" ref="DA3:DA8" si="2">AJ3</f>
        <v>1</v>
      </c>
      <c r="DB3">
        <f t="shared" ref="DB3:DB8" si="3">ROUND((ROUND(AT3*CZ3,2)*1.25),6)</f>
        <v>2943</v>
      </c>
      <c r="DC3">
        <f t="shared" ref="DC3:DC8" si="4">ROUND((ROUND(AT3*AG3,2)*1.25),6)</f>
        <v>459.85</v>
      </c>
    </row>
    <row r="4" spans="1:107" x14ac:dyDescent="0.25">
      <c r="A4">
        <f>ROW(Source!A28)</f>
        <v>28</v>
      </c>
      <c r="B4">
        <v>68346973</v>
      </c>
      <c r="C4">
        <v>68349181</v>
      </c>
      <c r="D4">
        <v>56951691</v>
      </c>
      <c r="E4">
        <v>1</v>
      </c>
      <c r="F4">
        <v>1</v>
      </c>
      <c r="G4">
        <v>1</v>
      </c>
      <c r="H4">
        <v>2</v>
      </c>
      <c r="I4" t="s">
        <v>331</v>
      </c>
      <c r="J4" t="s">
        <v>332</v>
      </c>
      <c r="K4" t="s">
        <v>333</v>
      </c>
      <c r="L4">
        <v>1368</v>
      </c>
      <c r="N4">
        <v>1011</v>
      </c>
      <c r="O4" t="s">
        <v>330</v>
      </c>
      <c r="P4" t="s">
        <v>330</v>
      </c>
      <c r="Q4">
        <v>1</v>
      </c>
      <c r="W4">
        <v>0</v>
      </c>
      <c r="X4">
        <v>-1718674368</v>
      </c>
      <c r="Y4">
        <v>1.5625</v>
      </c>
      <c r="AA4">
        <v>0</v>
      </c>
      <c r="AB4">
        <v>111.99</v>
      </c>
      <c r="AC4">
        <v>13.5</v>
      </c>
      <c r="AD4">
        <v>0</v>
      </c>
      <c r="AE4">
        <v>0</v>
      </c>
      <c r="AF4">
        <v>111.99</v>
      </c>
      <c r="AG4">
        <v>13.5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4</v>
      </c>
      <c r="AT4">
        <v>1.25</v>
      </c>
      <c r="AU4" t="s">
        <v>20</v>
      </c>
      <c r="AV4">
        <v>0</v>
      </c>
      <c r="AW4">
        <v>2</v>
      </c>
      <c r="AX4">
        <v>68349185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Y4*Source!I28</f>
        <v>2.75E-2</v>
      </c>
      <c r="CY4">
        <f t="shared" si="0"/>
        <v>111.99</v>
      </c>
      <c r="CZ4">
        <f t="shared" si="1"/>
        <v>111.99</v>
      </c>
      <c r="DA4">
        <f t="shared" si="2"/>
        <v>1</v>
      </c>
      <c r="DB4">
        <f t="shared" si="3"/>
        <v>174.98750000000001</v>
      </c>
      <c r="DC4">
        <f t="shared" si="4"/>
        <v>21.1</v>
      </c>
    </row>
    <row r="5" spans="1:107" x14ac:dyDescent="0.25">
      <c r="A5">
        <f>ROW(Source!A28)</f>
        <v>28</v>
      </c>
      <c r="B5">
        <v>68346973</v>
      </c>
      <c r="C5">
        <v>68349181</v>
      </c>
      <c r="D5">
        <v>56951914</v>
      </c>
      <c r="E5">
        <v>1</v>
      </c>
      <c r="F5">
        <v>1</v>
      </c>
      <c r="G5">
        <v>1</v>
      </c>
      <c r="H5">
        <v>2</v>
      </c>
      <c r="I5" t="s">
        <v>334</v>
      </c>
      <c r="J5" t="s">
        <v>335</v>
      </c>
      <c r="K5" t="s">
        <v>336</v>
      </c>
      <c r="L5">
        <v>1368</v>
      </c>
      <c r="N5">
        <v>1011</v>
      </c>
      <c r="O5" t="s">
        <v>330</v>
      </c>
      <c r="P5" t="s">
        <v>330</v>
      </c>
      <c r="Q5">
        <v>1</v>
      </c>
      <c r="W5">
        <v>0</v>
      </c>
      <c r="X5">
        <v>1225731627</v>
      </c>
      <c r="Y5">
        <v>0.33750000000000002</v>
      </c>
      <c r="AA5">
        <v>0</v>
      </c>
      <c r="AB5">
        <v>89.99</v>
      </c>
      <c r="AC5">
        <v>10.06</v>
      </c>
      <c r="AD5">
        <v>0</v>
      </c>
      <c r="AE5">
        <v>0</v>
      </c>
      <c r="AF5">
        <v>89.99</v>
      </c>
      <c r="AG5">
        <v>10.06</v>
      </c>
      <c r="AH5">
        <v>0</v>
      </c>
      <c r="AI5">
        <v>1</v>
      </c>
      <c r="AJ5">
        <v>1</v>
      </c>
      <c r="AK5">
        <v>1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4</v>
      </c>
      <c r="AT5">
        <v>0.27</v>
      </c>
      <c r="AU5" t="s">
        <v>20</v>
      </c>
      <c r="AV5">
        <v>0</v>
      </c>
      <c r="AW5">
        <v>2</v>
      </c>
      <c r="AX5">
        <v>68349186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Y5*Source!I28</f>
        <v>5.9400000000000008E-3</v>
      </c>
      <c r="CY5">
        <f t="shared" si="0"/>
        <v>89.99</v>
      </c>
      <c r="CZ5">
        <f t="shared" si="1"/>
        <v>89.99</v>
      </c>
      <c r="DA5">
        <f t="shared" si="2"/>
        <v>1</v>
      </c>
      <c r="DB5">
        <f t="shared" si="3"/>
        <v>30.375</v>
      </c>
      <c r="DC5">
        <f t="shared" si="4"/>
        <v>3.4</v>
      </c>
    </row>
    <row r="6" spans="1:107" x14ac:dyDescent="0.25">
      <c r="A6">
        <f>ROW(Source!A28)</f>
        <v>28</v>
      </c>
      <c r="B6">
        <v>68346973</v>
      </c>
      <c r="C6">
        <v>68349181</v>
      </c>
      <c r="D6">
        <v>56952098</v>
      </c>
      <c r="E6">
        <v>1</v>
      </c>
      <c r="F6">
        <v>1</v>
      </c>
      <c r="G6">
        <v>1</v>
      </c>
      <c r="H6">
        <v>2</v>
      </c>
      <c r="I6" t="s">
        <v>337</v>
      </c>
      <c r="J6" t="s">
        <v>338</v>
      </c>
      <c r="K6" t="s">
        <v>339</v>
      </c>
      <c r="L6">
        <v>1368</v>
      </c>
      <c r="N6">
        <v>1011</v>
      </c>
      <c r="O6" t="s">
        <v>330</v>
      </c>
      <c r="P6" t="s">
        <v>330</v>
      </c>
      <c r="Q6">
        <v>1</v>
      </c>
      <c r="W6">
        <v>0</v>
      </c>
      <c r="X6">
        <v>1468674927</v>
      </c>
      <c r="Y6">
        <v>26.775000000000002</v>
      </c>
      <c r="AA6">
        <v>0</v>
      </c>
      <c r="AB6">
        <v>1.9</v>
      </c>
      <c r="AC6">
        <v>0</v>
      </c>
      <c r="AD6">
        <v>0</v>
      </c>
      <c r="AE6">
        <v>0</v>
      </c>
      <c r="AF6">
        <v>1.9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4</v>
      </c>
      <c r="AT6">
        <v>21.42</v>
      </c>
      <c r="AU6" t="s">
        <v>20</v>
      </c>
      <c r="AV6">
        <v>0</v>
      </c>
      <c r="AW6">
        <v>2</v>
      </c>
      <c r="AX6">
        <v>68349187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Y6*Source!I28</f>
        <v>0.47124000000000005</v>
      </c>
      <c r="CY6">
        <f t="shared" si="0"/>
        <v>1.9</v>
      </c>
      <c r="CZ6">
        <f t="shared" si="1"/>
        <v>1.9</v>
      </c>
      <c r="DA6">
        <f t="shared" si="2"/>
        <v>1</v>
      </c>
      <c r="DB6">
        <f t="shared" si="3"/>
        <v>50.875</v>
      </c>
      <c r="DC6">
        <f t="shared" si="4"/>
        <v>0</v>
      </c>
    </row>
    <row r="7" spans="1:107" x14ac:dyDescent="0.25">
      <c r="A7">
        <f>ROW(Source!A28)</f>
        <v>28</v>
      </c>
      <c r="B7">
        <v>68346973</v>
      </c>
      <c r="C7">
        <v>68349181</v>
      </c>
      <c r="D7">
        <v>56953077</v>
      </c>
      <c r="E7">
        <v>1</v>
      </c>
      <c r="F7">
        <v>1</v>
      </c>
      <c r="G7">
        <v>1</v>
      </c>
      <c r="H7">
        <v>2</v>
      </c>
      <c r="I7" t="s">
        <v>340</v>
      </c>
      <c r="J7" t="s">
        <v>341</v>
      </c>
      <c r="K7" t="s">
        <v>342</v>
      </c>
      <c r="L7">
        <v>1368</v>
      </c>
      <c r="N7">
        <v>1011</v>
      </c>
      <c r="O7" t="s">
        <v>330</v>
      </c>
      <c r="P7" t="s">
        <v>330</v>
      </c>
      <c r="Q7">
        <v>1</v>
      </c>
      <c r="W7">
        <v>0</v>
      </c>
      <c r="X7">
        <v>1372534845</v>
      </c>
      <c r="Y7">
        <v>2.3375000000000004</v>
      </c>
      <c r="AA7">
        <v>0</v>
      </c>
      <c r="AB7">
        <v>65.709999999999994</v>
      </c>
      <c r="AC7">
        <v>11.6</v>
      </c>
      <c r="AD7">
        <v>0</v>
      </c>
      <c r="AE7">
        <v>0</v>
      </c>
      <c r="AF7">
        <v>65.709999999999994</v>
      </c>
      <c r="AG7">
        <v>11.6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4</v>
      </c>
      <c r="AT7">
        <v>1.87</v>
      </c>
      <c r="AU7" t="s">
        <v>20</v>
      </c>
      <c r="AV7">
        <v>0</v>
      </c>
      <c r="AW7">
        <v>2</v>
      </c>
      <c r="AX7">
        <v>68349188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Y7*Source!I28</f>
        <v>4.114000000000001E-2</v>
      </c>
      <c r="CY7">
        <f t="shared" si="0"/>
        <v>65.709999999999994</v>
      </c>
      <c r="CZ7">
        <f t="shared" si="1"/>
        <v>65.709999999999994</v>
      </c>
      <c r="DA7">
        <f t="shared" si="2"/>
        <v>1</v>
      </c>
      <c r="DB7">
        <f t="shared" si="3"/>
        <v>153.6</v>
      </c>
      <c r="DC7">
        <f t="shared" si="4"/>
        <v>27.112500000000001</v>
      </c>
    </row>
    <row r="8" spans="1:107" x14ac:dyDescent="0.25">
      <c r="A8">
        <f>ROW(Source!A28)</f>
        <v>28</v>
      </c>
      <c r="B8">
        <v>68346973</v>
      </c>
      <c r="C8">
        <v>68349181</v>
      </c>
      <c r="D8">
        <v>56953381</v>
      </c>
      <c r="E8">
        <v>1</v>
      </c>
      <c r="F8">
        <v>1</v>
      </c>
      <c r="G8">
        <v>1</v>
      </c>
      <c r="H8">
        <v>2</v>
      </c>
      <c r="I8" t="s">
        <v>343</v>
      </c>
      <c r="J8" t="s">
        <v>344</v>
      </c>
      <c r="K8" t="s">
        <v>345</v>
      </c>
      <c r="L8">
        <v>1368</v>
      </c>
      <c r="N8">
        <v>1011</v>
      </c>
      <c r="O8" t="s">
        <v>330</v>
      </c>
      <c r="P8" t="s">
        <v>330</v>
      </c>
      <c r="Q8">
        <v>1</v>
      </c>
      <c r="W8">
        <v>0</v>
      </c>
      <c r="X8">
        <v>-353815937</v>
      </c>
      <c r="Y8">
        <v>154.70000000000002</v>
      </c>
      <c r="AA8">
        <v>0</v>
      </c>
      <c r="AB8">
        <v>8.1</v>
      </c>
      <c r="AC8">
        <v>0</v>
      </c>
      <c r="AD8">
        <v>0</v>
      </c>
      <c r="AE8">
        <v>0</v>
      </c>
      <c r="AF8">
        <v>8.1</v>
      </c>
      <c r="AG8">
        <v>0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4</v>
      </c>
      <c r="AT8">
        <v>123.76</v>
      </c>
      <c r="AU8" t="s">
        <v>20</v>
      </c>
      <c r="AV8">
        <v>0</v>
      </c>
      <c r="AW8">
        <v>2</v>
      </c>
      <c r="AX8">
        <v>68349189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Y8*Source!I28</f>
        <v>2.7227200000000003</v>
      </c>
      <c r="CY8">
        <f t="shared" si="0"/>
        <v>8.1</v>
      </c>
      <c r="CZ8">
        <f t="shared" si="1"/>
        <v>8.1</v>
      </c>
      <c r="DA8">
        <f t="shared" si="2"/>
        <v>1</v>
      </c>
      <c r="DB8">
        <f t="shared" si="3"/>
        <v>1253.075</v>
      </c>
      <c r="DC8">
        <f t="shared" si="4"/>
        <v>0</v>
      </c>
    </row>
    <row r="9" spans="1:107" x14ac:dyDescent="0.25">
      <c r="A9">
        <f>ROW(Source!A28)</f>
        <v>28</v>
      </c>
      <c r="B9">
        <v>68346973</v>
      </c>
      <c r="C9">
        <v>68349181</v>
      </c>
      <c r="D9">
        <v>56870410</v>
      </c>
      <c r="E9">
        <v>1</v>
      </c>
      <c r="F9">
        <v>1</v>
      </c>
      <c r="G9">
        <v>1</v>
      </c>
      <c r="H9">
        <v>3</v>
      </c>
      <c r="I9" t="s">
        <v>346</v>
      </c>
      <c r="J9" t="s">
        <v>347</v>
      </c>
      <c r="K9" t="s">
        <v>348</v>
      </c>
      <c r="L9">
        <v>1339</v>
      </c>
      <c r="N9">
        <v>1007</v>
      </c>
      <c r="O9" t="s">
        <v>31</v>
      </c>
      <c r="P9" t="s">
        <v>31</v>
      </c>
      <c r="Q9">
        <v>1</v>
      </c>
      <c r="W9">
        <v>0</v>
      </c>
      <c r="X9">
        <v>-1660354250</v>
      </c>
      <c r="Y9">
        <v>0.28299999999999997</v>
      </c>
      <c r="AA9">
        <v>2.44</v>
      </c>
      <c r="AB9">
        <v>0</v>
      </c>
      <c r="AC9">
        <v>0</v>
      </c>
      <c r="AD9">
        <v>0</v>
      </c>
      <c r="AE9">
        <v>2.44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4</v>
      </c>
      <c r="AT9">
        <v>0.28299999999999997</v>
      </c>
      <c r="AU9" t="s">
        <v>4</v>
      </c>
      <c r="AV9">
        <v>0</v>
      </c>
      <c r="AW9">
        <v>2</v>
      </c>
      <c r="AX9">
        <v>68349190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Y9*Source!I28</f>
        <v>4.9807999999999996E-3</v>
      </c>
      <c r="CY9">
        <f t="shared" ref="CY9:CY19" si="5">AA9</f>
        <v>2.44</v>
      </c>
      <c r="CZ9">
        <f t="shared" ref="CZ9:CZ19" si="6">AE9</f>
        <v>2.44</v>
      </c>
      <c r="DA9">
        <f t="shared" ref="DA9:DA19" si="7">AI9</f>
        <v>1</v>
      </c>
      <c r="DB9">
        <f t="shared" ref="DB9:DB19" si="8">ROUND(ROUND(AT9*CZ9,2),6)</f>
        <v>0.69</v>
      </c>
      <c r="DC9">
        <f t="shared" ref="DC9:DC19" si="9">ROUND(ROUND(AT9*AG9,2),6)</f>
        <v>0</v>
      </c>
    </row>
    <row r="10" spans="1:107" x14ac:dyDescent="0.25">
      <c r="A10">
        <f>ROW(Source!A28)</f>
        <v>28</v>
      </c>
      <c r="B10">
        <v>68346973</v>
      </c>
      <c r="C10">
        <v>68349181</v>
      </c>
      <c r="D10">
        <v>56870958</v>
      </c>
      <c r="E10">
        <v>1</v>
      </c>
      <c r="F10">
        <v>1</v>
      </c>
      <c r="G10">
        <v>1</v>
      </c>
      <c r="H10">
        <v>3</v>
      </c>
      <c r="I10" t="s">
        <v>349</v>
      </c>
      <c r="J10" t="s">
        <v>350</v>
      </c>
      <c r="K10" t="s">
        <v>351</v>
      </c>
      <c r="L10">
        <v>1327</v>
      </c>
      <c r="N10">
        <v>1005</v>
      </c>
      <c r="O10" t="s">
        <v>121</v>
      </c>
      <c r="P10" t="s">
        <v>121</v>
      </c>
      <c r="Q10">
        <v>1</v>
      </c>
      <c r="W10">
        <v>0</v>
      </c>
      <c r="X10">
        <v>440019653</v>
      </c>
      <c r="Y10">
        <v>88.2</v>
      </c>
      <c r="AA10">
        <v>3.62</v>
      </c>
      <c r="AB10">
        <v>0</v>
      </c>
      <c r="AC10">
        <v>0</v>
      </c>
      <c r="AD10">
        <v>0</v>
      </c>
      <c r="AE10">
        <v>3.62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S10" t="s">
        <v>4</v>
      </c>
      <c r="AT10">
        <v>88.2</v>
      </c>
      <c r="AU10" t="s">
        <v>4</v>
      </c>
      <c r="AV10">
        <v>0</v>
      </c>
      <c r="AW10">
        <v>2</v>
      </c>
      <c r="AX10">
        <v>68349191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Y10*Source!I28</f>
        <v>1.5523200000000001</v>
      </c>
      <c r="CY10">
        <f t="shared" si="5"/>
        <v>3.62</v>
      </c>
      <c r="CZ10">
        <f t="shared" si="6"/>
        <v>3.62</v>
      </c>
      <c r="DA10">
        <f t="shared" si="7"/>
        <v>1</v>
      </c>
      <c r="DB10">
        <f t="shared" si="8"/>
        <v>319.27999999999997</v>
      </c>
      <c r="DC10">
        <f t="shared" si="9"/>
        <v>0</v>
      </c>
    </row>
    <row r="11" spans="1:107" x14ac:dyDescent="0.25">
      <c r="A11">
        <f>ROW(Source!A28)</f>
        <v>28</v>
      </c>
      <c r="B11">
        <v>68346973</v>
      </c>
      <c r="C11">
        <v>68349181</v>
      </c>
      <c r="D11">
        <v>56871933</v>
      </c>
      <c r="E11">
        <v>1</v>
      </c>
      <c r="F11">
        <v>1</v>
      </c>
      <c r="G11">
        <v>1</v>
      </c>
      <c r="H11">
        <v>3</v>
      </c>
      <c r="I11" t="s">
        <v>352</v>
      </c>
      <c r="J11" t="s">
        <v>353</v>
      </c>
      <c r="K11" t="s">
        <v>354</v>
      </c>
      <c r="L11">
        <v>1348</v>
      </c>
      <c r="N11">
        <v>1009</v>
      </c>
      <c r="O11" t="s">
        <v>36</v>
      </c>
      <c r="P11" t="s">
        <v>36</v>
      </c>
      <c r="Q11">
        <v>1000</v>
      </c>
      <c r="W11">
        <v>0</v>
      </c>
      <c r="X11">
        <v>-714836380</v>
      </c>
      <c r="Y11">
        <v>0.13</v>
      </c>
      <c r="AA11">
        <v>10315.01</v>
      </c>
      <c r="AB11">
        <v>0</v>
      </c>
      <c r="AC11">
        <v>0</v>
      </c>
      <c r="AD11">
        <v>0</v>
      </c>
      <c r="AE11">
        <v>10315.01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S11" t="s">
        <v>4</v>
      </c>
      <c r="AT11">
        <v>0.13</v>
      </c>
      <c r="AU11" t="s">
        <v>4</v>
      </c>
      <c r="AV11">
        <v>0</v>
      </c>
      <c r="AW11">
        <v>2</v>
      </c>
      <c r="AX11">
        <v>68349192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Y11*Source!I28</f>
        <v>2.2880000000000001E-3</v>
      </c>
      <c r="CY11">
        <f t="shared" si="5"/>
        <v>10315.01</v>
      </c>
      <c r="CZ11">
        <f t="shared" si="6"/>
        <v>10315.01</v>
      </c>
      <c r="DA11">
        <f t="shared" si="7"/>
        <v>1</v>
      </c>
      <c r="DB11">
        <f t="shared" si="8"/>
        <v>1340.95</v>
      </c>
      <c r="DC11">
        <f t="shared" si="9"/>
        <v>0</v>
      </c>
    </row>
    <row r="12" spans="1:107" x14ac:dyDescent="0.25">
      <c r="A12">
        <f>ROW(Source!A28)</f>
        <v>28</v>
      </c>
      <c r="B12">
        <v>68346973</v>
      </c>
      <c r="C12">
        <v>68349181</v>
      </c>
      <c r="D12">
        <v>56873386</v>
      </c>
      <c r="E12">
        <v>1</v>
      </c>
      <c r="F12">
        <v>1</v>
      </c>
      <c r="G12">
        <v>1</v>
      </c>
      <c r="H12">
        <v>3</v>
      </c>
      <c r="I12" t="s">
        <v>355</v>
      </c>
      <c r="J12" t="s">
        <v>356</v>
      </c>
      <c r="K12" t="s">
        <v>357</v>
      </c>
      <c r="L12">
        <v>1348</v>
      </c>
      <c r="N12">
        <v>1009</v>
      </c>
      <c r="O12" t="s">
        <v>36</v>
      </c>
      <c r="P12" t="s">
        <v>36</v>
      </c>
      <c r="Q12">
        <v>1000</v>
      </c>
      <c r="W12">
        <v>0</v>
      </c>
      <c r="X12">
        <v>1174701286</v>
      </c>
      <c r="Y12">
        <v>1.2999999999999999E-2</v>
      </c>
      <c r="AA12">
        <v>11978</v>
      </c>
      <c r="AB12">
        <v>0</v>
      </c>
      <c r="AC12">
        <v>0</v>
      </c>
      <c r="AD12">
        <v>0</v>
      </c>
      <c r="AE12">
        <v>11978</v>
      </c>
      <c r="AF12">
        <v>0</v>
      </c>
      <c r="AG12">
        <v>0</v>
      </c>
      <c r="AH12">
        <v>0</v>
      </c>
      <c r="AI12">
        <v>1</v>
      </c>
      <c r="AJ12">
        <v>1</v>
      </c>
      <c r="AK12">
        <v>1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S12" t="s">
        <v>4</v>
      </c>
      <c r="AT12">
        <v>1.2999999999999999E-2</v>
      </c>
      <c r="AU12" t="s">
        <v>4</v>
      </c>
      <c r="AV12">
        <v>0</v>
      </c>
      <c r="AW12">
        <v>2</v>
      </c>
      <c r="AX12">
        <v>68349193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Y12*Source!I28</f>
        <v>2.288E-4</v>
      </c>
      <c r="CY12">
        <f t="shared" si="5"/>
        <v>11978</v>
      </c>
      <c r="CZ12">
        <f t="shared" si="6"/>
        <v>11978</v>
      </c>
      <c r="DA12">
        <f t="shared" si="7"/>
        <v>1</v>
      </c>
      <c r="DB12">
        <f t="shared" si="8"/>
        <v>155.71</v>
      </c>
      <c r="DC12">
        <f t="shared" si="9"/>
        <v>0</v>
      </c>
    </row>
    <row r="13" spans="1:107" x14ac:dyDescent="0.25">
      <c r="A13">
        <f>ROW(Source!A28)</f>
        <v>28</v>
      </c>
      <c r="B13">
        <v>68346973</v>
      </c>
      <c r="C13">
        <v>68349181</v>
      </c>
      <c r="D13">
        <v>56875386</v>
      </c>
      <c r="E13">
        <v>1</v>
      </c>
      <c r="F13">
        <v>1</v>
      </c>
      <c r="G13">
        <v>1</v>
      </c>
      <c r="H13">
        <v>3</v>
      </c>
      <c r="I13" t="s">
        <v>358</v>
      </c>
      <c r="J13" t="s">
        <v>359</v>
      </c>
      <c r="K13" t="s">
        <v>360</v>
      </c>
      <c r="L13">
        <v>1348</v>
      </c>
      <c r="N13">
        <v>1009</v>
      </c>
      <c r="O13" t="s">
        <v>36</v>
      </c>
      <c r="P13" t="s">
        <v>36</v>
      </c>
      <c r="Q13">
        <v>1000</v>
      </c>
      <c r="W13">
        <v>0</v>
      </c>
      <c r="X13">
        <v>36820162</v>
      </c>
      <c r="Y13">
        <v>2.5000000000000001E-2</v>
      </c>
      <c r="AA13">
        <v>734.5</v>
      </c>
      <c r="AB13">
        <v>0</v>
      </c>
      <c r="AC13">
        <v>0</v>
      </c>
      <c r="AD13">
        <v>0</v>
      </c>
      <c r="AE13">
        <v>734.5</v>
      </c>
      <c r="AF13">
        <v>0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S13" t="s">
        <v>4</v>
      </c>
      <c r="AT13">
        <v>2.5000000000000001E-2</v>
      </c>
      <c r="AU13" t="s">
        <v>4</v>
      </c>
      <c r="AV13">
        <v>0</v>
      </c>
      <c r="AW13">
        <v>2</v>
      </c>
      <c r="AX13">
        <v>68349194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Y13*Source!I28</f>
        <v>4.4000000000000007E-4</v>
      </c>
      <c r="CY13">
        <f t="shared" si="5"/>
        <v>734.5</v>
      </c>
      <c r="CZ13">
        <f t="shared" si="6"/>
        <v>734.5</v>
      </c>
      <c r="DA13">
        <f t="shared" si="7"/>
        <v>1</v>
      </c>
      <c r="DB13">
        <f t="shared" si="8"/>
        <v>18.36</v>
      </c>
      <c r="DC13">
        <f t="shared" si="9"/>
        <v>0</v>
      </c>
    </row>
    <row r="14" spans="1:107" x14ac:dyDescent="0.25">
      <c r="A14">
        <f>ROW(Source!A28)</f>
        <v>28</v>
      </c>
      <c r="B14">
        <v>68346973</v>
      </c>
      <c r="C14">
        <v>68349181</v>
      </c>
      <c r="D14">
        <v>56875963</v>
      </c>
      <c r="E14">
        <v>1</v>
      </c>
      <c r="F14">
        <v>1</v>
      </c>
      <c r="G14">
        <v>1</v>
      </c>
      <c r="H14">
        <v>3</v>
      </c>
      <c r="I14" t="s">
        <v>29</v>
      </c>
      <c r="J14" t="s">
        <v>32</v>
      </c>
      <c r="K14" t="s">
        <v>30</v>
      </c>
      <c r="L14">
        <v>1339</v>
      </c>
      <c r="N14">
        <v>1007</v>
      </c>
      <c r="O14" t="s">
        <v>31</v>
      </c>
      <c r="P14" t="s">
        <v>31</v>
      </c>
      <c r="Q14">
        <v>1</v>
      </c>
      <c r="W14">
        <v>0</v>
      </c>
      <c r="X14">
        <v>184330150</v>
      </c>
      <c r="Y14">
        <v>101.5</v>
      </c>
      <c r="AA14">
        <v>592.76</v>
      </c>
      <c r="AB14">
        <v>0</v>
      </c>
      <c r="AC14">
        <v>0</v>
      </c>
      <c r="AD14">
        <v>0</v>
      </c>
      <c r="AE14">
        <v>592.76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0</v>
      </c>
      <c r="AP14">
        <v>0</v>
      </c>
      <c r="AQ14">
        <v>0</v>
      </c>
      <c r="AR14">
        <v>0</v>
      </c>
      <c r="AS14" t="s">
        <v>4</v>
      </c>
      <c r="AT14">
        <v>101.5</v>
      </c>
      <c r="AU14" t="s">
        <v>4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Y14*Source!I28</f>
        <v>1.7864000000000002</v>
      </c>
      <c r="CY14">
        <f t="shared" si="5"/>
        <v>592.76</v>
      </c>
      <c r="CZ14">
        <f t="shared" si="6"/>
        <v>592.76</v>
      </c>
      <c r="DA14">
        <f t="shared" si="7"/>
        <v>1</v>
      </c>
      <c r="DB14">
        <f t="shared" si="8"/>
        <v>60165.14</v>
      </c>
      <c r="DC14">
        <f t="shared" si="9"/>
        <v>0</v>
      </c>
    </row>
    <row r="15" spans="1:107" x14ac:dyDescent="0.25">
      <c r="A15">
        <f>ROW(Source!A28)</f>
        <v>28</v>
      </c>
      <c r="B15">
        <v>68346973</v>
      </c>
      <c r="C15">
        <v>68349181</v>
      </c>
      <c r="D15">
        <v>56894672</v>
      </c>
      <c r="E15">
        <v>1</v>
      </c>
      <c r="F15">
        <v>1</v>
      </c>
      <c r="G15">
        <v>1</v>
      </c>
      <c r="H15">
        <v>3</v>
      </c>
      <c r="I15" t="s">
        <v>361</v>
      </c>
      <c r="J15" t="s">
        <v>362</v>
      </c>
      <c r="K15" t="s">
        <v>363</v>
      </c>
      <c r="L15">
        <v>1348</v>
      </c>
      <c r="N15">
        <v>1009</v>
      </c>
      <c r="O15" t="s">
        <v>36</v>
      </c>
      <c r="P15" t="s">
        <v>36</v>
      </c>
      <c r="Q15">
        <v>1000</v>
      </c>
      <c r="W15">
        <v>0</v>
      </c>
      <c r="X15">
        <v>-1396314973</v>
      </c>
      <c r="Y15">
        <v>3.0300000000000001E-2</v>
      </c>
      <c r="AA15">
        <v>4455.2</v>
      </c>
      <c r="AB15">
        <v>0</v>
      </c>
      <c r="AC15">
        <v>0</v>
      </c>
      <c r="AD15">
        <v>0</v>
      </c>
      <c r="AE15">
        <v>4455.2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S15" t="s">
        <v>4</v>
      </c>
      <c r="AT15">
        <v>3.0300000000000001E-2</v>
      </c>
      <c r="AU15" t="s">
        <v>4</v>
      </c>
      <c r="AV15">
        <v>0</v>
      </c>
      <c r="AW15">
        <v>2</v>
      </c>
      <c r="AX15">
        <v>68349196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Y15*Source!I28</f>
        <v>5.3328000000000002E-4</v>
      </c>
      <c r="CY15">
        <f t="shared" si="5"/>
        <v>4455.2</v>
      </c>
      <c r="CZ15">
        <f t="shared" si="6"/>
        <v>4455.2</v>
      </c>
      <c r="DA15">
        <f t="shared" si="7"/>
        <v>1</v>
      </c>
      <c r="DB15">
        <f t="shared" si="8"/>
        <v>134.99</v>
      </c>
      <c r="DC15">
        <f t="shared" si="9"/>
        <v>0</v>
      </c>
    </row>
    <row r="16" spans="1:107" x14ac:dyDescent="0.25">
      <c r="A16">
        <f>ROW(Source!A28)</f>
        <v>28</v>
      </c>
      <c r="B16">
        <v>68346973</v>
      </c>
      <c r="C16">
        <v>68349181</v>
      </c>
      <c r="D16">
        <v>59917101</v>
      </c>
      <c r="E16">
        <v>1</v>
      </c>
      <c r="F16">
        <v>1</v>
      </c>
      <c r="G16">
        <v>1</v>
      </c>
      <c r="H16">
        <v>3</v>
      </c>
      <c r="I16" t="s">
        <v>34</v>
      </c>
      <c r="J16" t="s">
        <v>37</v>
      </c>
      <c r="K16" t="s">
        <v>35</v>
      </c>
      <c r="L16">
        <v>1348</v>
      </c>
      <c r="N16">
        <v>1009</v>
      </c>
      <c r="O16" t="s">
        <v>36</v>
      </c>
      <c r="P16" t="s">
        <v>36</v>
      </c>
      <c r="Q16">
        <v>1000</v>
      </c>
      <c r="W16">
        <v>0</v>
      </c>
      <c r="X16">
        <v>-1078302750</v>
      </c>
      <c r="Y16">
        <v>6.6</v>
      </c>
      <c r="AA16">
        <v>7997.23</v>
      </c>
      <c r="AB16">
        <v>0</v>
      </c>
      <c r="AC16">
        <v>0</v>
      </c>
      <c r="AD16">
        <v>0</v>
      </c>
      <c r="AE16">
        <v>7997.23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4</v>
      </c>
      <c r="AT16">
        <v>6.6</v>
      </c>
      <c r="AU16" t="s">
        <v>4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4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Y16*Source!I28</f>
        <v>0.11616</v>
      </c>
      <c r="CY16">
        <f t="shared" si="5"/>
        <v>7997.23</v>
      </c>
      <c r="CZ16">
        <f t="shared" si="6"/>
        <v>7997.23</v>
      </c>
      <c r="DA16">
        <f t="shared" si="7"/>
        <v>1</v>
      </c>
      <c r="DB16">
        <f t="shared" si="8"/>
        <v>52781.72</v>
      </c>
      <c r="DC16">
        <f t="shared" si="9"/>
        <v>0</v>
      </c>
    </row>
    <row r="17" spans="1:107" x14ac:dyDescent="0.25">
      <c r="A17">
        <f>ROW(Source!A28)</f>
        <v>28</v>
      </c>
      <c r="B17">
        <v>68346973</v>
      </c>
      <c r="C17">
        <v>68349181</v>
      </c>
      <c r="D17">
        <v>56899528</v>
      </c>
      <c r="E17">
        <v>1</v>
      </c>
      <c r="F17">
        <v>1</v>
      </c>
      <c r="G17">
        <v>1</v>
      </c>
      <c r="H17">
        <v>3</v>
      </c>
      <c r="I17" t="s">
        <v>364</v>
      </c>
      <c r="J17" t="s">
        <v>365</v>
      </c>
      <c r="K17" t="s">
        <v>366</v>
      </c>
      <c r="L17">
        <v>1339</v>
      </c>
      <c r="N17">
        <v>1007</v>
      </c>
      <c r="O17" t="s">
        <v>31</v>
      </c>
      <c r="P17" t="s">
        <v>31</v>
      </c>
      <c r="Q17">
        <v>1</v>
      </c>
      <c r="W17">
        <v>0</v>
      </c>
      <c r="X17">
        <v>2024089152</v>
      </c>
      <c r="Y17">
        <v>0.14000000000000001</v>
      </c>
      <c r="AA17">
        <v>1100</v>
      </c>
      <c r="AB17">
        <v>0</v>
      </c>
      <c r="AC17">
        <v>0</v>
      </c>
      <c r="AD17">
        <v>0</v>
      </c>
      <c r="AE17">
        <v>1100</v>
      </c>
      <c r="AF17">
        <v>0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4</v>
      </c>
      <c r="AT17">
        <v>0.14000000000000001</v>
      </c>
      <c r="AU17" t="s">
        <v>4</v>
      </c>
      <c r="AV17">
        <v>0</v>
      </c>
      <c r="AW17">
        <v>2</v>
      </c>
      <c r="AX17">
        <v>68349198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Y17*Source!I28</f>
        <v>2.4640000000000005E-3</v>
      </c>
      <c r="CY17">
        <f t="shared" si="5"/>
        <v>1100</v>
      </c>
      <c r="CZ17">
        <f t="shared" si="6"/>
        <v>1100</v>
      </c>
      <c r="DA17">
        <f t="shared" si="7"/>
        <v>1</v>
      </c>
      <c r="DB17">
        <f t="shared" si="8"/>
        <v>154</v>
      </c>
      <c r="DC17">
        <f t="shared" si="9"/>
        <v>0</v>
      </c>
    </row>
    <row r="18" spans="1:107" x14ac:dyDescent="0.25">
      <c r="A18">
        <f>ROW(Source!A28)</f>
        <v>28</v>
      </c>
      <c r="B18">
        <v>68346973</v>
      </c>
      <c r="C18">
        <v>68349181</v>
      </c>
      <c r="D18">
        <v>56899536</v>
      </c>
      <c r="E18">
        <v>1</v>
      </c>
      <c r="F18">
        <v>1</v>
      </c>
      <c r="G18">
        <v>1</v>
      </c>
      <c r="H18">
        <v>3</v>
      </c>
      <c r="I18" t="s">
        <v>367</v>
      </c>
      <c r="J18" t="s">
        <v>368</v>
      </c>
      <c r="K18" t="s">
        <v>369</v>
      </c>
      <c r="L18">
        <v>1339</v>
      </c>
      <c r="N18">
        <v>1007</v>
      </c>
      <c r="O18" t="s">
        <v>31</v>
      </c>
      <c r="P18" t="s">
        <v>31</v>
      </c>
      <c r="Q18">
        <v>1</v>
      </c>
      <c r="W18">
        <v>0</v>
      </c>
      <c r="X18">
        <v>-709960560</v>
      </c>
      <c r="Y18">
        <v>0.47</v>
      </c>
      <c r="AA18">
        <v>1056</v>
      </c>
      <c r="AB18">
        <v>0</v>
      </c>
      <c r="AC18">
        <v>0</v>
      </c>
      <c r="AD18">
        <v>0</v>
      </c>
      <c r="AE18">
        <v>1056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4</v>
      </c>
      <c r="AT18">
        <v>0.47</v>
      </c>
      <c r="AU18" t="s">
        <v>4</v>
      </c>
      <c r="AV18">
        <v>0</v>
      </c>
      <c r="AW18">
        <v>2</v>
      </c>
      <c r="AX18">
        <v>68349199</v>
      </c>
      <c r="AY18">
        <v>1</v>
      </c>
      <c r="AZ18">
        <v>0</v>
      </c>
      <c r="BA18">
        <v>18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Y18*Source!I28</f>
        <v>8.2719999999999998E-3</v>
      </c>
      <c r="CY18">
        <f t="shared" si="5"/>
        <v>1056</v>
      </c>
      <c r="CZ18">
        <f t="shared" si="6"/>
        <v>1056</v>
      </c>
      <c r="DA18">
        <f t="shared" si="7"/>
        <v>1</v>
      </c>
      <c r="DB18">
        <f t="shared" si="8"/>
        <v>496.32</v>
      </c>
      <c r="DC18">
        <f t="shared" si="9"/>
        <v>0</v>
      </c>
    </row>
    <row r="19" spans="1:107" x14ac:dyDescent="0.25">
      <c r="A19">
        <f>ROW(Source!A28)</f>
        <v>28</v>
      </c>
      <c r="B19">
        <v>68346973</v>
      </c>
      <c r="C19">
        <v>68349181</v>
      </c>
      <c r="D19">
        <v>56900760</v>
      </c>
      <c r="E19">
        <v>1</v>
      </c>
      <c r="F19">
        <v>1</v>
      </c>
      <c r="G19">
        <v>1</v>
      </c>
      <c r="H19">
        <v>3</v>
      </c>
      <c r="I19" t="s">
        <v>370</v>
      </c>
      <c r="J19" t="s">
        <v>371</v>
      </c>
      <c r="K19" t="s">
        <v>372</v>
      </c>
      <c r="L19">
        <v>1327</v>
      </c>
      <c r="N19">
        <v>1005</v>
      </c>
      <c r="O19" t="s">
        <v>121</v>
      </c>
      <c r="P19" t="s">
        <v>121</v>
      </c>
      <c r="Q19">
        <v>1</v>
      </c>
      <c r="W19">
        <v>0</v>
      </c>
      <c r="X19">
        <v>312915526</v>
      </c>
      <c r="Y19">
        <v>39.200000000000003</v>
      </c>
      <c r="AA19">
        <v>35.53</v>
      </c>
      <c r="AB19">
        <v>0</v>
      </c>
      <c r="AC19">
        <v>0</v>
      </c>
      <c r="AD19">
        <v>0</v>
      </c>
      <c r="AE19">
        <v>35.53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S19" t="s">
        <v>4</v>
      </c>
      <c r="AT19">
        <v>39.200000000000003</v>
      </c>
      <c r="AU19" t="s">
        <v>4</v>
      </c>
      <c r="AV19">
        <v>0</v>
      </c>
      <c r="AW19">
        <v>2</v>
      </c>
      <c r="AX19">
        <v>68349200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Y19*Source!I28</f>
        <v>0.68992000000000009</v>
      </c>
      <c r="CY19">
        <f t="shared" si="5"/>
        <v>35.53</v>
      </c>
      <c r="CZ19">
        <f t="shared" si="6"/>
        <v>35.53</v>
      </c>
      <c r="DA19">
        <f t="shared" si="7"/>
        <v>1</v>
      </c>
      <c r="DB19">
        <f t="shared" si="8"/>
        <v>1392.78</v>
      </c>
      <c r="DC19">
        <f t="shared" si="9"/>
        <v>0</v>
      </c>
    </row>
    <row r="20" spans="1:107" x14ac:dyDescent="0.25">
      <c r="A20">
        <f>ROW(Source!A65)</f>
        <v>65</v>
      </c>
      <c r="B20">
        <v>68346973</v>
      </c>
      <c r="C20">
        <v>68350491</v>
      </c>
      <c r="D20">
        <v>57134905</v>
      </c>
      <c r="E20">
        <v>1</v>
      </c>
      <c r="F20">
        <v>1</v>
      </c>
      <c r="G20">
        <v>1</v>
      </c>
      <c r="H20">
        <v>1</v>
      </c>
      <c r="I20" t="s">
        <v>373</v>
      </c>
      <c r="J20" t="s">
        <v>4</v>
      </c>
      <c r="K20" t="s">
        <v>374</v>
      </c>
      <c r="L20">
        <v>1191</v>
      </c>
      <c r="N20">
        <v>1013</v>
      </c>
      <c r="O20" t="s">
        <v>324</v>
      </c>
      <c r="P20" t="s">
        <v>324</v>
      </c>
      <c r="Q20">
        <v>1</v>
      </c>
      <c r="W20">
        <v>0</v>
      </c>
      <c r="X20">
        <v>-400197608</v>
      </c>
      <c r="Y20">
        <v>687.99899999999991</v>
      </c>
      <c r="AA20">
        <v>0</v>
      </c>
      <c r="AB20">
        <v>0</v>
      </c>
      <c r="AC20">
        <v>0</v>
      </c>
      <c r="AD20">
        <v>8.5299999999999994</v>
      </c>
      <c r="AE20">
        <v>0</v>
      </c>
      <c r="AF20">
        <v>0</v>
      </c>
      <c r="AG20">
        <v>0</v>
      </c>
      <c r="AH20">
        <v>8.5299999999999994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4</v>
      </c>
      <c r="AT20">
        <v>598.26</v>
      </c>
      <c r="AU20" t="s">
        <v>21</v>
      </c>
      <c r="AV20">
        <v>1</v>
      </c>
      <c r="AW20">
        <v>2</v>
      </c>
      <c r="AX20">
        <v>68350492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Y20*Source!I65</f>
        <v>13.897579799999997</v>
      </c>
      <c r="CY20">
        <f>AD20</f>
        <v>8.5299999999999994</v>
      </c>
      <c r="CZ20">
        <f>AH20</f>
        <v>8.5299999999999994</v>
      </c>
      <c r="DA20">
        <f>AL20</f>
        <v>1</v>
      </c>
      <c r="DB20">
        <f>ROUND((ROUND(AT20*CZ20,2)*1.15),6)</f>
        <v>5868.634</v>
      </c>
      <c r="DC20">
        <f>ROUND((ROUND(AT20*AG20,2)*1.15),6)</f>
        <v>0</v>
      </c>
    </row>
    <row r="21" spans="1:107" x14ac:dyDescent="0.25">
      <c r="A21">
        <f>ROW(Source!A65)</f>
        <v>65</v>
      </c>
      <c r="B21">
        <v>68346973</v>
      </c>
      <c r="C21">
        <v>68350491</v>
      </c>
      <c r="D21">
        <v>57134533</v>
      </c>
      <c r="E21">
        <v>1</v>
      </c>
      <c r="F21">
        <v>1</v>
      </c>
      <c r="G21">
        <v>1</v>
      </c>
      <c r="H21">
        <v>1</v>
      </c>
      <c r="I21" t="s">
        <v>325</v>
      </c>
      <c r="J21" t="s">
        <v>4</v>
      </c>
      <c r="K21" t="s">
        <v>326</v>
      </c>
      <c r="L21">
        <v>1191</v>
      </c>
      <c r="N21">
        <v>1013</v>
      </c>
      <c r="O21" t="s">
        <v>324</v>
      </c>
      <c r="P21" t="s">
        <v>324</v>
      </c>
      <c r="Q21">
        <v>1</v>
      </c>
      <c r="W21">
        <v>0</v>
      </c>
      <c r="X21">
        <v>-1417349443</v>
      </c>
      <c r="Y21">
        <v>19.7</v>
      </c>
      <c r="AA21">
        <v>0</v>
      </c>
      <c r="AB21">
        <v>0</v>
      </c>
      <c r="AC21">
        <v>0</v>
      </c>
      <c r="AD21">
        <v>0</v>
      </c>
      <c r="AE21">
        <v>0</v>
      </c>
      <c r="AF21">
        <v>0</v>
      </c>
      <c r="AG21">
        <v>0</v>
      </c>
      <c r="AH21">
        <v>0</v>
      </c>
      <c r="AI21">
        <v>1</v>
      </c>
      <c r="AJ21">
        <v>1</v>
      </c>
      <c r="AK21">
        <v>1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S21" t="s">
        <v>4</v>
      </c>
      <c r="AT21">
        <v>19.7</v>
      </c>
      <c r="AU21" t="s">
        <v>4</v>
      </c>
      <c r="AV21">
        <v>2</v>
      </c>
      <c r="AW21">
        <v>2</v>
      </c>
      <c r="AX21">
        <v>68350493</v>
      </c>
      <c r="AY21">
        <v>1</v>
      </c>
      <c r="AZ21">
        <v>2048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Y21*Source!I65</f>
        <v>0.39793999999999996</v>
      </c>
      <c r="CY21">
        <f>AD21</f>
        <v>0</v>
      </c>
      <c r="CZ21">
        <f>AH21</f>
        <v>0</v>
      </c>
      <c r="DA21">
        <f>AL21</f>
        <v>1</v>
      </c>
      <c r="DB21">
        <f>ROUND(ROUND(AT21*CZ21,2),6)</f>
        <v>0</v>
      </c>
      <c r="DC21">
        <f>ROUND(ROUND(AT21*AG21,2),6)</f>
        <v>0</v>
      </c>
    </row>
    <row r="22" spans="1:107" x14ac:dyDescent="0.25">
      <c r="A22">
        <f>ROW(Source!A65)</f>
        <v>65</v>
      </c>
      <c r="B22">
        <v>68346973</v>
      </c>
      <c r="C22">
        <v>68350491</v>
      </c>
      <c r="D22">
        <v>56951589</v>
      </c>
      <c r="E22">
        <v>1</v>
      </c>
      <c r="F22">
        <v>1</v>
      </c>
      <c r="G22">
        <v>1</v>
      </c>
      <c r="H22">
        <v>2</v>
      </c>
      <c r="I22" t="s">
        <v>327</v>
      </c>
      <c r="J22" t="s">
        <v>328</v>
      </c>
      <c r="K22" t="s">
        <v>329</v>
      </c>
      <c r="L22">
        <v>1368</v>
      </c>
      <c r="N22">
        <v>1011</v>
      </c>
      <c r="O22" t="s">
        <v>330</v>
      </c>
      <c r="P22" t="s">
        <v>330</v>
      </c>
      <c r="Q22">
        <v>1</v>
      </c>
      <c r="W22">
        <v>0</v>
      </c>
      <c r="X22">
        <v>-1460065968</v>
      </c>
      <c r="Y22">
        <v>22.012499999999999</v>
      </c>
      <c r="AA22">
        <v>0</v>
      </c>
      <c r="AB22">
        <v>86.4</v>
      </c>
      <c r="AC22">
        <v>13.5</v>
      </c>
      <c r="AD22">
        <v>0</v>
      </c>
      <c r="AE22">
        <v>0</v>
      </c>
      <c r="AF22">
        <v>86.4</v>
      </c>
      <c r="AG22">
        <v>13.5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4</v>
      </c>
      <c r="AT22">
        <v>17.61</v>
      </c>
      <c r="AU22" t="s">
        <v>20</v>
      </c>
      <c r="AV22">
        <v>0</v>
      </c>
      <c r="AW22">
        <v>2</v>
      </c>
      <c r="AX22">
        <v>68350494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Y22*Source!I65</f>
        <v>0.44465249999999995</v>
      </c>
      <c r="CY22">
        <f>AB22</f>
        <v>86.4</v>
      </c>
      <c r="CZ22">
        <f>AF22</f>
        <v>86.4</v>
      </c>
      <c r="DA22">
        <f>AJ22</f>
        <v>1</v>
      </c>
      <c r="DB22">
        <f>ROUND((ROUND(AT22*CZ22,2)*1.25),6)</f>
        <v>1901.875</v>
      </c>
      <c r="DC22">
        <f>ROUND((ROUND(AT22*AG22,2)*1.25),6)</f>
        <v>297.17500000000001</v>
      </c>
    </row>
    <row r="23" spans="1:107" x14ac:dyDescent="0.25">
      <c r="A23">
        <f>ROW(Source!A65)</f>
        <v>65</v>
      </c>
      <c r="B23">
        <v>68346973</v>
      </c>
      <c r="C23">
        <v>68350491</v>
      </c>
      <c r="D23">
        <v>56951691</v>
      </c>
      <c r="E23">
        <v>1</v>
      </c>
      <c r="F23">
        <v>1</v>
      </c>
      <c r="G23">
        <v>1</v>
      </c>
      <c r="H23">
        <v>2</v>
      </c>
      <c r="I23" t="s">
        <v>331</v>
      </c>
      <c r="J23" t="s">
        <v>332</v>
      </c>
      <c r="K23" t="s">
        <v>333</v>
      </c>
      <c r="L23">
        <v>1368</v>
      </c>
      <c r="N23">
        <v>1011</v>
      </c>
      <c r="O23" t="s">
        <v>330</v>
      </c>
      <c r="P23" t="s">
        <v>330</v>
      </c>
      <c r="Q23">
        <v>1</v>
      </c>
      <c r="W23">
        <v>0</v>
      </c>
      <c r="X23">
        <v>-1718674368</v>
      </c>
      <c r="Y23">
        <v>0.92500000000000004</v>
      </c>
      <c r="AA23">
        <v>0</v>
      </c>
      <c r="AB23">
        <v>111.99</v>
      </c>
      <c r="AC23">
        <v>13.5</v>
      </c>
      <c r="AD23">
        <v>0</v>
      </c>
      <c r="AE23">
        <v>0</v>
      </c>
      <c r="AF23">
        <v>111.99</v>
      </c>
      <c r="AG23">
        <v>13.5</v>
      </c>
      <c r="AH23">
        <v>0</v>
      </c>
      <c r="AI23">
        <v>1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4</v>
      </c>
      <c r="AT23">
        <v>0.74</v>
      </c>
      <c r="AU23" t="s">
        <v>20</v>
      </c>
      <c r="AV23">
        <v>0</v>
      </c>
      <c r="AW23">
        <v>2</v>
      </c>
      <c r="AX23">
        <v>68350495</v>
      </c>
      <c r="AY23">
        <v>1</v>
      </c>
      <c r="AZ23">
        <v>0</v>
      </c>
      <c r="BA23">
        <v>23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Y23*Source!I65</f>
        <v>1.8685E-2</v>
      </c>
      <c r="CY23">
        <f>AB23</f>
        <v>111.99</v>
      </c>
      <c r="CZ23">
        <f>AF23</f>
        <v>111.99</v>
      </c>
      <c r="DA23">
        <f>AJ23</f>
        <v>1</v>
      </c>
      <c r="DB23">
        <f>ROUND((ROUND(AT23*CZ23,2)*1.25),6)</f>
        <v>103.58750000000001</v>
      </c>
      <c r="DC23">
        <f>ROUND((ROUND(AT23*AG23,2)*1.25),6)</f>
        <v>12.487500000000001</v>
      </c>
    </row>
    <row r="24" spans="1:107" x14ac:dyDescent="0.25">
      <c r="A24">
        <f>ROW(Source!A65)</f>
        <v>65</v>
      </c>
      <c r="B24">
        <v>68346973</v>
      </c>
      <c r="C24">
        <v>68350491</v>
      </c>
      <c r="D24">
        <v>56951914</v>
      </c>
      <c r="E24">
        <v>1</v>
      </c>
      <c r="F24">
        <v>1</v>
      </c>
      <c r="G24">
        <v>1</v>
      </c>
      <c r="H24">
        <v>2</v>
      </c>
      <c r="I24" t="s">
        <v>334</v>
      </c>
      <c r="J24" t="s">
        <v>335</v>
      </c>
      <c r="K24" t="s">
        <v>336</v>
      </c>
      <c r="L24">
        <v>1368</v>
      </c>
      <c r="N24">
        <v>1011</v>
      </c>
      <c r="O24" t="s">
        <v>330</v>
      </c>
      <c r="P24" t="s">
        <v>330</v>
      </c>
      <c r="Q24">
        <v>1</v>
      </c>
      <c r="W24">
        <v>0</v>
      </c>
      <c r="X24">
        <v>1225731627</v>
      </c>
      <c r="Y24">
        <v>0.33750000000000002</v>
      </c>
      <c r="AA24">
        <v>0</v>
      </c>
      <c r="AB24">
        <v>89.99</v>
      </c>
      <c r="AC24">
        <v>10.06</v>
      </c>
      <c r="AD24">
        <v>0</v>
      </c>
      <c r="AE24">
        <v>0</v>
      </c>
      <c r="AF24">
        <v>89.99</v>
      </c>
      <c r="AG24">
        <v>10.06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4</v>
      </c>
      <c r="AT24">
        <v>0.27</v>
      </c>
      <c r="AU24" t="s">
        <v>20</v>
      </c>
      <c r="AV24">
        <v>0</v>
      </c>
      <c r="AW24">
        <v>2</v>
      </c>
      <c r="AX24">
        <v>68350496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Y24*Source!I65</f>
        <v>6.8174999999999998E-3</v>
      </c>
      <c r="CY24">
        <f>AB24</f>
        <v>89.99</v>
      </c>
      <c r="CZ24">
        <f>AF24</f>
        <v>89.99</v>
      </c>
      <c r="DA24">
        <f>AJ24</f>
        <v>1</v>
      </c>
      <c r="DB24">
        <f>ROUND((ROUND(AT24*CZ24,2)*1.25),6)</f>
        <v>30.375</v>
      </c>
      <c r="DC24">
        <f>ROUND((ROUND(AT24*AG24,2)*1.25),6)</f>
        <v>3.4</v>
      </c>
    </row>
    <row r="25" spans="1:107" x14ac:dyDescent="0.25">
      <c r="A25">
        <f>ROW(Source!A65)</f>
        <v>65</v>
      </c>
      <c r="B25">
        <v>68346973</v>
      </c>
      <c r="C25">
        <v>68350491</v>
      </c>
      <c r="D25">
        <v>56952098</v>
      </c>
      <c r="E25">
        <v>1</v>
      </c>
      <c r="F25">
        <v>1</v>
      </c>
      <c r="G25">
        <v>1</v>
      </c>
      <c r="H25">
        <v>2</v>
      </c>
      <c r="I25" t="s">
        <v>337</v>
      </c>
      <c r="J25" t="s">
        <v>338</v>
      </c>
      <c r="K25" t="s">
        <v>339</v>
      </c>
      <c r="L25">
        <v>1368</v>
      </c>
      <c r="N25">
        <v>1011</v>
      </c>
      <c r="O25" t="s">
        <v>330</v>
      </c>
      <c r="P25" t="s">
        <v>330</v>
      </c>
      <c r="Q25">
        <v>1</v>
      </c>
      <c r="W25">
        <v>0</v>
      </c>
      <c r="X25">
        <v>1468674927</v>
      </c>
      <c r="Y25">
        <v>36.450000000000003</v>
      </c>
      <c r="AA25">
        <v>0</v>
      </c>
      <c r="AB25">
        <v>1.9</v>
      </c>
      <c r="AC25">
        <v>0</v>
      </c>
      <c r="AD25">
        <v>0</v>
      </c>
      <c r="AE25">
        <v>0</v>
      </c>
      <c r="AF25">
        <v>1.9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4</v>
      </c>
      <c r="AT25">
        <v>29.16</v>
      </c>
      <c r="AU25" t="s">
        <v>20</v>
      </c>
      <c r="AV25">
        <v>0</v>
      </c>
      <c r="AW25">
        <v>2</v>
      </c>
      <c r="AX25">
        <v>68350497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Y25*Source!I65</f>
        <v>0.73629</v>
      </c>
      <c r="CY25">
        <f>AB25</f>
        <v>1.9</v>
      </c>
      <c r="CZ25">
        <f>AF25</f>
        <v>1.9</v>
      </c>
      <c r="DA25">
        <f>AJ25</f>
        <v>1</v>
      </c>
      <c r="DB25">
        <f>ROUND((ROUND(AT25*CZ25,2)*1.25),6)</f>
        <v>69.25</v>
      </c>
      <c r="DC25">
        <f>ROUND((ROUND(AT25*AG25,2)*1.25),6)</f>
        <v>0</v>
      </c>
    </row>
    <row r="26" spans="1:107" x14ac:dyDescent="0.25">
      <c r="A26">
        <f>ROW(Source!A65)</f>
        <v>65</v>
      </c>
      <c r="B26">
        <v>68346973</v>
      </c>
      <c r="C26">
        <v>68350491</v>
      </c>
      <c r="D26">
        <v>56953077</v>
      </c>
      <c r="E26">
        <v>1</v>
      </c>
      <c r="F26">
        <v>1</v>
      </c>
      <c r="G26">
        <v>1</v>
      </c>
      <c r="H26">
        <v>2</v>
      </c>
      <c r="I26" t="s">
        <v>340</v>
      </c>
      <c r="J26" t="s">
        <v>341</v>
      </c>
      <c r="K26" t="s">
        <v>342</v>
      </c>
      <c r="L26">
        <v>1368</v>
      </c>
      <c r="N26">
        <v>1011</v>
      </c>
      <c r="O26" t="s">
        <v>330</v>
      </c>
      <c r="P26" t="s">
        <v>330</v>
      </c>
      <c r="Q26">
        <v>1</v>
      </c>
      <c r="W26">
        <v>0</v>
      </c>
      <c r="X26">
        <v>1372534845</v>
      </c>
      <c r="Y26">
        <v>1.35</v>
      </c>
      <c r="AA26">
        <v>0</v>
      </c>
      <c r="AB26">
        <v>65.709999999999994</v>
      </c>
      <c r="AC26">
        <v>11.6</v>
      </c>
      <c r="AD26">
        <v>0</v>
      </c>
      <c r="AE26">
        <v>0</v>
      </c>
      <c r="AF26">
        <v>65.709999999999994</v>
      </c>
      <c r="AG26">
        <v>11.6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4</v>
      </c>
      <c r="AT26">
        <v>1.08</v>
      </c>
      <c r="AU26" t="s">
        <v>20</v>
      </c>
      <c r="AV26">
        <v>0</v>
      </c>
      <c r="AW26">
        <v>2</v>
      </c>
      <c r="AX26">
        <v>68350498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Y26*Source!I65</f>
        <v>2.7269999999999999E-2</v>
      </c>
      <c r="CY26">
        <f>AB26</f>
        <v>65.709999999999994</v>
      </c>
      <c r="CZ26">
        <f>AF26</f>
        <v>65.709999999999994</v>
      </c>
      <c r="DA26">
        <f>AJ26</f>
        <v>1</v>
      </c>
      <c r="DB26">
        <f>ROUND((ROUND(AT26*CZ26,2)*1.25),6)</f>
        <v>88.712500000000006</v>
      </c>
      <c r="DC26">
        <f>ROUND((ROUND(AT26*AG26,2)*1.25),6)</f>
        <v>15.6625</v>
      </c>
    </row>
    <row r="27" spans="1:107" x14ac:dyDescent="0.25">
      <c r="A27">
        <f>ROW(Source!A65)</f>
        <v>65</v>
      </c>
      <c r="B27">
        <v>68346973</v>
      </c>
      <c r="C27">
        <v>68350491</v>
      </c>
      <c r="D27">
        <v>56870410</v>
      </c>
      <c r="E27">
        <v>1</v>
      </c>
      <c r="F27">
        <v>1</v>
      </c>
      <c r="G27">
        <v>1</v>
      </c>
      <c r="H27">
        <v>3</v>
      </c>
      <c r="I27" t="s">
        <v>346</v>
      </c>
      <c r="J27" t="s">
        <v>347</v>
      </c>
      <c r="K27" t="s">
        <v>348</v>
      </c>
      <c r="L27">
        <v>1339</v>
      </c>
      <c r="N27">
        <v>1007</v>
      </c>
      <c r="O27" t="s">
        <v>31</v>
      </c>
      <c r="P27" t="s">
        <v>31</v>
      </c>
      <c r="Q27">
        <v>1</v>
      </c>
      <c r="W27">
        <v>0</v>
      </c>
      <c r="X27">
        <v>-1660354250</v>
      </c>
      <c r="Y27">
        <v>0.42399999999999999</v>
      </c>
      <c r="AA27">
        <v>2.44</v>
      </c>
      <c r="AB27">
        <v>0</v>
      </c>
      <c r="AC27">
        <v>0</v>
      </c>
      <c r="AD27">
        <v>0</v>
      </c>
      <c r="AE27">
        <v>2.44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S27" t="s">
        <v>4</v>
      </c>
      <c r="AT27">
        <v>0.42399999999999999</v>
      </c>
      <c r="AU27" t="s">
        <v>4</v>
      </c>
      <c r="AV27">
        <v>0</v>
      </c>
      <c r="AW27">
        <v>2</v>
      </c>
      <c r="AX27">
        <v>68350499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Y27*Source!I65</f>
        <v>8.5647999999999991E-3</v>
      </c>
      <c r="CY27">
        <f t="shared" ref="CY27:CY34" si="10">AA27</f>
        <v>2.44</v>
      </c>
      <c r="CZ27">
        <f t="shared" ref="CZ27:CZ34" si="11">AE27</f>
        <v>2.44</v>
      </c>
      <c r="DA27">
        <f t="shared" ref="DA27:DA34" si="12">AI27</f>
        <v>1</v>
      </c>
      <c r="DB27">
        <f t="shared" ref="DB27:DB34" si="13">ROUND(ROUND(AT27*CZ27,2),6)</f>
        <v>1.03</v>
      </c>
      <c r="DC27">
        <f t="shared" ref="DC27:DC34" si="14">ROUND(ROUND(AT27*AG27,2),6)</f>
        <v>0</v>
      </c>
    </row>
    <row r="28" spans="1:107" x14ac:dyDescent="0.25">
      <c r="A28">
        <f>ROW(Source!A65)</f>
        <v>65</v>
      </c>
      <c r="B28">
        <v>68346973</v>
      </c>
      <c r="C28">
        <v>68350491</v>
      </c>
      <c r="D28">
        <v>56870958</v>
      </c>
      <c r="E28">
        <v>1</v>
      </c>
      <c r="F28">
        <v>1</v>
      </c>
      <c r="G28">
        <v>1</v>
      </c>
      <c r="H28">
        <v>3</v>
      </c>
      <c r="I28" t="s">
        <v>349</v>
      </c>
      <c r="J28" t="s">
        <v>350</v>
      </c>
      <c r="K28" t="s">
        <v>351</v>
      </c>
      <c r="L28">
        <v>1327</v>
      </c>
      <c r="N28">
        <v>1005</v>
      </c>
      <c r="O28" t="s">
        <v>121</v>
      </c>
      <c r="P28" t="s">
        <v>121</v>
      </c>
      <c r="Q28">
        <v>1</v>
      </c>
      <c r="W28">
        <v>0</v>
      </c>
      <c r="X28">
        <v>440019653</v>
      </c>
      <c r="Y28">
        <v>75</v>
      </c>
      <c r="AA28">
        <v>3.62</v>
      </c>
      <c r="AB28">
        <v>0</v>
      </c>
      <c r="AC28">
        <v>0</v>
      </c>
      <c r="AD28">
        <v>0</v>
      </c>
      <c r="AE28">
        <v>3.62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S28" t="s">
        <v>4</v>
      </c>
      <c r="AT28">
        <v>75</v>
      </c>
      <c r="AU28" t="s">
        <v>4</v>
      </c>
      <c r="AV28">
        <v>0</v>
      </c>
      <c r="AW28">
        <v>2</v>
      </c>
      <c r="AX28">
        <v>68350500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Y28*Source!I65</f>
        <v>1.5149999999999999</v>
      </c>
      <c r="CY28">
        <f t="shared" si="10"/>
        <v>3.62</v>
      </c>
      <c r="CZ28">
        <f t="shared" si="11"/>
        <v>3.62</v>
      </c>
      <c r="DA28">
        <f t="shared" si="12"/>
        <v>1</v>
      </c>
      <c r="DB28">
        <f t="shared" si="13"/>
        <v>271.5</v>
      </c>
      <c r="DC28">
        <f t="shared" si="14"/>
        <v>0</v>
      </c>
    </row>
    <row r="29" spans="1:107" x14ac:dyDescent="0.25">
      <c r="A29">
        <f>ROW(Source!A65)</f>
        <v>65</v>
      </c>
      <c r="B29">
        <v>68346973</v>
      </c>
      <c r="C29">
        <v>68350491</v>
      </c>
      <c r="D29">
        <v>56873386</v>
      </c>
      <c r="E29">
        <v>1</v>
      </c>
      <c r="F29">
        <v>1</v>
      </c>
      <c r="G29">
        <v>1</v>
      </c>
      <c r="H29">
        <v>3</v>
      </c>
      <c r="I29" t="s">
        <v>355</v>
      </c>
      <c r="J29" t="s">
        <v>356</v>
      </c>
      <c r="K29" t="s">
        <v>357</v>
      </c>
      <c r="L29">
        <v>1348</v>
      </c>
      <c r="N29">
        <v>1009</v>
      </c>
      <c r="O29" t="s">
        <v>36</v>
      </c>
      <c r="P29" t="s">
        <v>36</v>
      </c>
      <c r="Q29">
        <v>1000</v>
      </c>
      <c r="W29">
        <v>0</v>
      </c>
      <c r="X29">
        <v>1174701286</v>
      </c>
      <c r="Y29">
        <v>0.03</v>
      </c>
      <c r="AA29">
        <v>11978</v>
      </c>
      <c r="AB29">
        <v>0</v>
      </c>
      <c r="AC29">
        <v>0</v>
      </c>
      <c r="AD29">
        <v>0</v>
      </c>
      <c r="AE29">
        <v>11978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1</v>
      </c>
      <c r="AP29">
        <v>0</v>
      </c>
      <c r="AQ29">
        <v>0</v>
      </c>
      <c r="AR29">
        <v>0</v>
      </c>
      <c r="AS29" t="s">
        <v>4</v>
      </c>
      <c r="AT29">
        <v>0.03</v>
      </c>
      <c r="AU29" t="s">
        <v>4</v>
      </c>
      <c r="AV29">
        <v>0</v>
      </c>
      <c r="AW29">
        <v>2</v>
      </c>
      <c r="AX29">
        <v>68350501</v>
      </c>
      <c r="AY29">
        <v>1</v>
      </c>
      <c r="AZ29">
        <v>0</v>
      </c>
      <c r="BA29">
        <v>29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Y29*Source!I65</f>
        <v>6.0599999999999998E-4</v>
      </c>
      <c r="CY29">
        <f t="shared" si="10"/>
        <v>11978</v>
      </c>
      <c r="CZ29">
        <f t="shared" si="11"/>
        <v>11978</v>
      </c>
      <c r="DA29">
        <f t="shared" si="12"/>
        <v>1</v>
      </c>
      <c r="DB29">
        <f t="shared" si="13"/>
        <v>359.34</v>
      </c>
      <c r="DC29">
        <f t="shared" si="14"/>
        <v>0</v>
      </c>
    </row>
    <row r="30" spans="1:107" x14ac:dyDescent="0.25">
      <c r="A30">
        <f>ROW(Source!A65)</f>
        <v>65</v>
      </c>
      <c r="B30">
        <v>68346973</v>
      </c>
      <c r="C30">
        <v>68350491</v>
      </c>
      <c r="D30">
        <v>56875386</v>
      </c>
      <c r="E30">
        <v>1</v>
      </c>
      <c r="F30">
        <v>1</v>
      </c>
      <c r="G30">
        <v>1</v>
      </c>
      <c r="H30">
        <v>3</v>
      </c>
      <c r="I30" t="s">
        <v>358</v>
      </c>
      <c r="J30" t="s">
        <v>359</v>
      </c>
      <c r="K30" t="s">
        <v>360</v>
      </c>
      <c r="L30">
        <v>1348</v>
      </c>
      <c r="N30">
        <v>1009</v>
      </c>
      <c r="O30" t="s">
        <v>36</v>
      </c>
      <c r="P30" t="s">
        <v>36</v>
      </c>
      <c r="Q30">
        <v>1000</v>
      </c>
      <c r="W30">
        <v>0</v>
      </c>
      <c r="X30">
        <v>36820162</v>
      </c>
      <c r="Y30">
        <v>8.2000000000000003E-2</v>
      </c>
      <c r="AA30">
        <v>734.5</v>
      </c>
      <c r="AB30">
        <v>0</v>
      </c>
      <c r="AC30">
        <v>0</v>
      </c>
      <c r="AD30">
        <v>0</v>
      </c>
      <c r="AE30">
        <v>734.5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S30" t="s">
        <v>4</v>
      </c>
      <c r="AT30">
        <v>8.2000000000000003E-2</v>
      </c>
      <c r="AU30" t="s">
        <v>4</v>
      </c>
      <c r="AV30">
        <v>0</v>
      </c>
      <c r="AW30">
        <v>2</v>
      </c>
      <c r="AX30">
        <v>68350502</v>
      </c>
      <c r="AY30">
        <v>1</v>
      </c>
      <c r="AZ30">
        <v>0</v>
      </c>
      <c r="BA30">
        <v>30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Y30*Source!I65</f>
        <v>1.6563999999999999E-3</v>
      </c>
      <c r="CY30">
        <f t="shared" si="10"/>
        <v>734.5</v>
      </c>
      <c r="CZ30">
        <f t="shared" si="11"/>
        <v>734.5</v>
      </c>
      <c r="DA30">
        <f t="shared" si="12"/>
        <v>1</v>
      </c>
      <c r="DB30">
        <f t="shared" si="13"/>
        <v>60.23</v>
      </c>
      <c r="DC30">
        <f t="shared" si="14"/>
        <v>0</v>
      </c>
    </row>
    <row r="31" spans="1:107" x14ac:dyDescent="0.25">
      <c r="A31">
        <f>ROW(Source!A65)</f>
        <v>65</v>
      </c>
      <c r="B31">
        <v>68346973</v>
      </c>
      <c r="C31">
        <v>68350491</v>
      </c>
      <c r="D31">
        <v>56875963</v>
      </c>
      <c r="E31">
        <v>1</v>
      </c>
      <c r="F31">
        <v>1</v>
      </c>
      <c r="G31">
        <v>1</v>
      </c>
      <c r="H31">
        <v>3</v>
      </c>
      <c r="I31" t="s">
        <v>29</v>
      </c>
      <c r="J31" t="s">
        <v>32</v>
      </c>
      <c r="K31" t="s">
        <v>30</v>
      </c>
      <c r="L31">
        <v>1339</v>
      </c>
      <c r="N31">
        <v>1007</v>
      </c>
      <c r="O31" t="s">
        <v>31</v>
      </c>
      <c r="P31" t="s">
        <v>31</v>
      </c>
      <c r="Q31">
        <v>1</v>
      </c>
      <c r="W31">
        <v>0</v>
      </c>
      <c r="X31">
        <v>184330150</v>
      </c>
      <c r="Y31">
        <v>102</v>
      </c>
      <c r="AA31">
        <v>592.76</v>
      </c>
      <c r="AB31">
        <v>0</v>
      </c>
      <c r="AC31">
        <v>0</v>
      </c>
      <c r="AD31">
        <v>0</v>
      </c>
      <c r="AE31">
        <v>592.76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0</v>
      </c>
      <c r="AP31">
        <v>0</v>
      </c>
      <c r="AQ31">
        <v>0</v>
      </c>
      <c r="AR31">
        <v>0</v>
      </c>
      <c r="AS31" t="s">
        <v>4</v>
      </c>
      <c r="AT31">
        <v>102</v>
      </c>
      <c r="AU31" t="s">
        <v>4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4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Y31*Source!I65</f>
        <v>2.0604</v>
      </c>
      <c r="CY31">
        <f t="shared" si="10"/>
        <v>592.76</v>
      </c>
      <c r="CZ31">
        <f t="shared" si="11"/>
        <v>592.76</v>
      </c>
      <c r="DA31">
        <f t="shared" si="12"/>
        <v>1</v>
      </c>
      <c r="DB31">
        <f t="shared" si="13"/>
        <v>60461.52</v>
      </c>
      <c r="DC31">
        <f t="shared" si="14"/>
        <v>0</v>
      </c>
    </row>
    <row r="32" spans="1:107" x14ac:dyDescent="0.25">
      <c r="A32">
        <f>ROW(Source!A65)</f>
        <v>65</v>
      </c>
      <c r="B32">
        <v>68346973</v>
      </c>
      <c r="C32">
        <v>68350491</v>
      </c>
      <c r="D32">
        <v>56894672</v>
      </c>
      <c r="E32">
        <v>1</v>
      </c>
      <c r="F32">
        <v>1</v>
      </c>
      <c r="G32">
        <v>1</v>
      </c>
      <c r="H32">
        <v>3</v>
      </c>
      <c r="I32" t="s">
        <v>361</v>
      </c>
      <c r="J32" t="s">
        <v>362</v>
      </c>
      <c r="K32" t="s">
        <v>363</v>
      </c>
      <c r="L32">
        <v>1348</v>
      </c>
      <c r="N32">
        <v>1009</v>
      </c>
      <c r="O32" t="s">
        <v>36</v>
      </c>
      <c r="P32" t="s">
        <v>36</v>
      </c>
      <c r="Q32">
        <v>1000</v>
      </c>
      <c r="W32">
        <v>0</v>
      </c>
      <c r="X32">
        <v>-1396314973</v>
      </c>
      <c r="Y32">
        <v>7.6200000000000004E-2</v>
      </c>
      <c r="AA32">
        <v>4455.2</v>
      </c>
      <c r="AB32">
        <v>0</v>
      </c>
      <c r="AC32">
        <v>0</v>
      </c>
      <c r="AD32">
        <v>0</v>
      </c>
      <c r="AE32">
        <v>4455.2</v>
      </c>
      <c r="AF32">
        <v>0</v>
      </c>
      <c r="AG32">
        <v>0</v>
      </c>
      <c r="AH32">
        <v>0</v>
      </c>
      <c r="AI32">
        <v>1</v>
      </c>
      <c r="AJ32">
        <v>1</v>
      </c>
      <c r="AK32">
        <v>1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S32" t="s">
        <v>4</v>
      </c>
      <c r="AT32">
        <v>7.6200000000000004E-2</v>
      </c>
      <c r="AU32" t="s">
        <v>4</v>
      </c>
      <c r="AV32">
        <v>0</v>
      </c>
      <c r="AW32">
        <v>2</v>
      </c>
      <c r="AX32">
        <v>68350504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Y32*Source!I65</f>
        <v>1.5392400000000001E-3</v>
      </c>
      <c r="CY32">
        <f t="shared" si="10"/>
        <v>4455.2</v>
      </c>
      <c r="CZ32">
        <f t="shared" si="11"/>
        <v>4455.2</v>
      </c>
      <c r="DA32">
        <f t="shared" si="12"/>
        <v>1</v>
      </c>
      <c r="DB32">
        <f t="shared" si="13"/>
        <v>339.49</v>
      </c>
      <c r="DC32">
        <f t="shared" si="14"/>
        <v>0</v>
      </c>
    </row>
    <row r="33" spans="1:107" x14ac:dyDescent="0.25">
      <c r="A33">
        <f>ROW(Source!A65)</f>
        <v>65</v>
      </c>
      <c r="B33">
        <v>68346973</v>
      </c>
      <c r="C33">
        <v>68350491</v>
      </c>
      <c r="D33">
        <v>56899536</v>
      </c>
      <c r="E33">
        <v>1</v>
      </c>
      <c r="F33">
        <v>1</v>
      </c>
      <c r="G33">
        <v>1</v>
      </c>
      <c r="H33">
        <v>3</v>
      </c>
      <c r="I33" t="s">
        <v>367</v>
      </c>
      <c r="J33" t="s">
        <v>368</v>
      </c>
      <c r="K33" t="s">
        <v>369</v>
      </c>
      <c r="L33">
        <v>1339</v>
      </c>
      <c r="N33">
        <v>1007</v>
      </c>
      <c r="O33" t="s">
        <v>31</v>
      </c>
      <c r="P33" t="s">
        <v>31</v>
      </c>
      <c r="Q33">
        <v>1</v>
      </c>
      <c r="W33">
        <v>0</v>
      </c>
      <c r="X33">
        <v>-709960560</v>
      </c>
      <c r="Y33">
        <v>0.7</v>
      </c>
      <c r="AA33">
        <v>1056</v>
      </c>
      <c r="AB33">
        <v>0</v>
      </c>
      <c r="AC33">
        <v>0</v>
      </c>
      <c r="AD33">
        <v>0</v>
      </c>
      <c r="AE33">
        <v>1056</v>
      </c>
      <c r="AF33">
        <v>0</v>
      </c>
      <c r="AG33">
        <v>0</v>
      </c>
      <c r="AH33">
        <v>0</v>
      </c>
      <c r="AI33">
        <v>1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4</v>
      </c>
      <c r="AT33">
        <v>0.7</v>
      </c>
      <c r="AU33" t="s">
        <v>4</v>
      </c>
      <c r="AV33">
        <v>0</v>
      </c>
      <c r="AW33">
        <v>2</v>
      </c>
      <c r="AX33">
        <v>68350505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Y33*Source!I65</f>
        <v>1.4139999999999998E-2</v>
      </c>
      <c r="CY33">
        <f t="shared" si="10"/>
        <v>1056</v>
      </c>
      <c r="CZ33">
        <f t="shared" si="11"/>
        <v>1056</v>
      </c>
      <c r="DA33">
        <f t="shared" si="12"/>
        <v>1</v>
      </c>
      <c r="DB33">
        <f t="shared" si="13"/>
        <v>739.2</v>
      </c>
      <c r="DC33">
        <f t="shared" si="14"/>
        <v>0</v>
      </c>
    </row>
    <row r="34" spans="1:107" x14ac:dyDescent="0.25">
      <c r="A34">
        <f>ROW(Source!A65)</f>
        <v>65</v>
      </c>
      <c r="B34">
        <v>68346973</v>
      </c>
      <c r="C34">
        <v>68350491</v>
      </c>
      <c r="D34">
        <v>56900760</v>
      </c>
      <c r="E34">
        <v>1</v>
      </c>
      <c r="F34">
        <v>1</v>
      </c>
      <c r="G34">
        <v>1</v>
      </c>
      <c r="H34">
        <v>3</v>
      </c>
      <c r="I34" t="s">
        <v>370</v>
      </c>
      <c r="J34" t="s">
        <v>371</v>
      </c>
      <c r="K34" t="s">
        <v>372</v>
      </c>
      <c r="L34">
        <v>1327</v>
      </c>
      <c r="N34">
        <v>1005</v>
      </c>
      <c r="O34" t="s">
        <v>121</v>
      </c>
      <c r="P34" t="s">
        <v>121</v>
      </c>
      <c r="Q34">
        <v>1</v>
      </c>
      <c r="W34">
        <v>0</v>
      </c>
      <c r="X34">
        <v>312915526</v>
      </c>
      <c r="Y34">
        <v>65.099999999999994</v>
      </c>
      <c r="AA34">
        <v>35.53</v>
      </c>
      <c r="AB34">
        <v>0</v>
      </c>
      <c r="AC34">
        <v>0</v>
      </c>
      <c r="AD34">
        <v>0</v>
      </c>
      <c r="AE34">
        <v>35.53</v>
      </c>
      <c r="AF34">
        <v>0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4</v>
      </c>
      <c r="AT34">
        <v>65.099999999999994</v>
      </c>
      <c r="AU34" t="s">
        <v>4</v>
      </c>
      <c r="AV34">
        <v>0</v>
      </c>
      <c r="AW34">
        <v>2</v>
      </c>
      <c r="AX34">
        <v>68350506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Y34*Source!I65</f>
        <v>1.3150199999999999</v>
      </c>
      <c r="CY34">
        <f t="shared" si="10"/>
        <v>35.53</v>
      </c>
      <c r="CZ34">
        <f t="shared" si="11"/>
        <v>35.53</v>
      </c>
      <c r="DA34">
        <f t="shared" si="12"/>
        <v>1</v>
      </c>
      <c r="DB34">
        <f t="shared" si="13"/>
        <v>2313</v>
      </c>
      <c r="DC34">
        <f t="shared" si="14"/>
        <v>0</v>
      </c>
    </row>
    <row r="35" spans="1:107" x14ac:dyDescent="0.25">
      <c r="A35">
        <f>ROW(Source!A67)</f>
        <v>67</v>
      </c>
      <c r="B35">
        <v>68346973</v>
      </c>
      <c r="C35">
        <v>68350510</v>
      </c>
      <c r="D35">
        <v>57134585</v>
      </c>
      <c r="E35">
        <v>1</v>
      </c>
      <c r="F35">
        <v>1</v>
      </c>
      <c r="G35">
        <v>1</v>
      </c>
      <c r="H35">
        <v>1</v>
      </c>
      <c r="I35" t="s">
        <v>375</v>
      </c>
      <c r="J35" t="s">
        <v>4</v>
      </c>
      <c r="K35" t="s">
        <v>376</v>
      </c>
      <c r="L35">
        <v>1191</v>
      </c>
      <c r="N35">
        <v>1013</v>
      </c>
      <c r="O35" t="s">
        <v>324</v>
      </c>
      <c r="P35" t="s">
        <v>324</v>
      </c>
      <c r="Q35">
        <v>1</v>
      </c>
      <c r="W35">
        <v>0</v>
      </c>
      <c r="X35">
        <v>145020957</v>
      </c>
      <c r="Y35">
        <v>248.19299999999998</v>
      </c>
      <c r="AA35">
        <v>0</v>
      </c>
      <c r="AB35">
        <v>0</v>
      </c>
      <c r="AC35">
        <v>0</v>
      </c>
      <c r="AD35">
        <v>9.07</v>
      </c>
      <c r="AE35">
        <v>0</v>
      </c>
      <c r="AF35">
        <v>0</v>
      </c>
      <c r="AG35">
        <v>0</v>
      </c>
      <c r="AH35">
        <v>9.07</v>
      </c>
      <c r="AI35">
        <v>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4</v>
      </c>
      <c r="AT35">
        <v>215.82</v>
      </c>
      <c r="AU35" t="s">
        <v>21</v>
      </c>
      <c r="AV35">
        <v>1</v>
      </c>
      <c r="AW35">
        <v>2</v>
      </c>
      <c r="AX35">
        <v>68350511</v>
      </c>
      <c r="AY35">
        <v>1</v>
      </c>
      <c r="AZ35">
        <v>0</v>
      </c>
      <c r="BA35">
        <v>35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Y35*Source!I67</f>
        <v>28.388315339999998</v>
      </c>
      <c r="CY35">
        <f>AD35</f>
        <v>9.07</v>
      </c>
      <c r="CZ35">
        <f>AH35</f>
        <v>9.07</v>
      </c>
      <c r="DA35">
        <f>AL35</f>
        <v>1</v>
      </c>
      <c r="DB35">
        <f>ROUND((ROUND(AT35*CZ35,2)*1.15),6)</f>
        <v>2251.1134999999999</v>
      </c>
      <c r="DC35">
        <f>ROUND((ROUND(AT35*AG35,2)*1.15),6)</f>
        <v>0</v>
      </c>
    </row>
    <row r="36" spans="1:107" x14ac:dyDescent="0.25">
      <c r="A36">
        <f>ROW(Source!A67)</f>
        <v>67</v>
      </c>
      <c r="B36">
        <v>68346973</v>
      </c>
      <c r="C36">
        <v>68350510</v>
      </c>
      <c r="D36">
        <v>57134533</v>
      </c>
      <c r="E36">
        <v>1</v>
      </c>
      <c r="F36">
        <v>1</v>
      </c>
      <c r="G36">
        <v>1</v>
      </c>
      <c r="H36">
        <v>1</v>
      </c>
      <c r="I36" t="s">
        <v>325</v>
      </c>
      <c r="J36" t="s">
        <v>4</v>
      </c>
      <c r="K36" t="s">
        <v>326</v>
      </c>
      <c r="L36">
        <v>1191</v>
      </c>
      <c r="N36">
        <v>1013</v>
      </c>
      <c r="O36" t="s">
        <v>324</v>
      </c>
      <c r="P36" t="s">
        <v>324</v>
      </c>
      <c r="Q36">
        <v>1</v>
      </c>
      <c r="W36">
        <v>0</v>
      </c>
      <c r="X36">
        <v>-1417349443</v>
      </c>
      <c r="Y36">
        <v>0.36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S36" t="s">
        <v>4</v>
      </c>
      <c r="AT36">
        <v>0.36</v>
      </c>
      <c r="AU36" t="s">
        <v>4</v>
      </c>
      <c r="AV36">
        <v>2</v>
      </c>
      <c r="AW36">
        <v>2</v>
      </c>
      <c r="AX36">
        <v>68350512</v>
      </c>
      <c r="AY36">
        <v>1</v>
      </c>
      <c r="AZ36">
        <v>2048</v>
      </c>
      <c r="BA36">
        <v>36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Y36*Source!I67</f>
        <v>4.11768E-2</v>
      </c>
      <c r="CY36">
        <f>AD36</f>
        <v>0</v>
      </c>
      <c r="CZ36">
        <f>AH36</f>
        <v>0</v>
      </c>
      <c r="DA36">
        <f>AL36</f>
        <v>1</v>
      </c>
      <c r="DB36">
        <f>ROUND(ROUND(AT36*CZ36,2),6)</f>
        <v>0</v>
      </c>
      <c r="DC36">
        <f>ROUND(ROUND(AT36*AG36,2),6)</f>
        <v>0</v>
      </c>
    </row>
    <row r="37" spans="1:107" x14ac:dyDescent="0.25">
      <c r="A37">
        <f>ROW(Source!A67)</f>
        <v>67</v>
      </c>
      <c r="B37">
        <v>68346973</v>
      </c>
      <c r="C37">
        <v>68350510</v>
      </c>
      <c r="D37">
        <v>56951691</v>
      </c>
      <c r="E37">
        <v>1</v>
      </c>
      <c r="F37">
        <v>1</v>
      </c>
      <c r="G37">
        <v>1</v>
      </c>
      <c r="H37">
        <v>2</v>
      </c>
      <c r="I37" t="s">
        <v>331</v>
      </c>
      <c r="J37" t="s">
        <v>332</v>
      </c>
      <c r="K37" t="s">
        <v>333</v>
      </c>
      <c r="L37">
        <v>1368</v>
      </c>
      <c r="N37">
        <v>1011</v>
      </c>
      <c r="O37" t="s">
        <v>330</v>
      </c>
      <c r="P37" t="s">
        <v>330</v>
      </c>
      <c r="Q37">
        <v>1</v>
      </c>
      <c r="W37">
        <v>0</v>
      </c>
      <c r="X37">
        <v>-1718674368</v>
      </c>
      <c r="Y37">
        <v>0.1875</v>
      </c>
      <c r="AA37">
        <v>0</v>
      </c>
      <c r="AB37">
        <v>111.99</v>
      </c>
      <c r="AC37">
        <v>13.5</v>
      </c>
      <c r="AD37">
        <v>0</v>
      </c>
      <c r="AE37">
        <v>0</v>
      </c>
      <c r="AF37">
        <v>111.99</v>
      </c>
      <c r="AG37">
        <v>13.5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4</v>
      </c>
      <c r="AT37">
        <v>0.15</v>
      </c>
      <c r="AU37" t="s">
        <v>20</v>
      </c>
      <c r="AV37">
        <v>0</v>
      </c>
      <c r="AW37">
        <v>2</v>
      </c>
      <c r="AX37">
        <v>68350513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Y37*Source!I67</f>
        <v>2.144625E-2</v>
      </c>
      <c r="CY37">
        <f>AB37</f>
        <v>111.99</v>
      </c>
      <c r="CZ37">
        <f>AF37</f>
        <v>111.99</v>
      </c>
      <c r="DA37">
        <f>AJ37</f>
        <v>1</v>
      </c>
      <c r="DB37">
        <f>ROUND((ROUND(AT37*CZ37,2)*1.25),6)</f>
        <v>21</v>
      </c>
      <c r="DC37">
        <f>ROUND((ROUND(AT37*AG37,2)*1.25),6)</f>
        <v>2.5375000000000001</v>
      </c>
    </row>
    <row r="38" spans="1:107" x14ac:dyDescent="0.25">
      <c r="A38">
        <f>ROW(Source!A67)</f>
        <v>67</v>
      </c>
      <c r="B38">
        <v>68346973</v>
      </c>
      <c r="C38">
        <v>68350510</v>
      </c>
      <c r="D38">
        <v>56953077</v>
      </c>
      <c r="E38">
        <v>1</v>
      </c>
      <c r="F38">
        <v>1</v>
      </c>
      <c r="G38">
        <v>1</v>
      </c>
      <c r="H38">
        <v>2</v>
      </c>
      <c r="I38" t="s">
        <v>340</v>
      </c>
      <c r="J38" t="s">
        <v>341</v>
      </c>
      <c r="K38" t="s">
        <v>342</v>
      </c>
      <c r="L38">
        <v>1368</v>
      </c>
      <c r="N38">
        <v>1011</v>
      </c>
      <c r="O38" t="s">
        <v>330</v>
      </c>
      <c r="P38" t="s">
        <v>330</v>
      </c>
      <c r="Q38">
        <v>1</v>
      </c>
      <c r="W38">
        <v>0</v>
      </c>
      <c r="X38">
        <v>1372534845</v>
      </c>
      <c r="Y38">
        <v>0.26250000000000001</v>
      </c>
      <c r="AA38">
        <v>0</v>
      </c>
      <c r="AB38">
        <v>65.709999999999994</v>
      </c>
      <c r="AC38">
        <v>11.6</v>
      </c>
      <c r="AD38">
        <v>0</v>
      </c>
      <c r="AE38">
        <v>0</v>
      </c>
      <c r="AF38">
        <v>65.709999999999994</v>
      </c>
      <c r="AG38">
        <v>11.6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4</v>
      </c>
      <c r="AT38">
        <v>0.21</v>
      </c>
      <c r="AU38" t="s">
        <v>20</v>
      </c>
      <c r="AV38">
        <v>0</v>
      </c>
      <c r="AW38">
        <v>2</v>
      </c>
      <c r="AX38">
        <v>68350514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Y38*Source!I67</f>
        <v>3.0024749999999999E-2</v>
      </c>
      <c r="CY38">
        <f>AB38</f>
        <v>65.709999999999994</v>
      </c>
      <c r="CZ38">
        <f>AF38</f>
        <v>65.709999999999994</v>
      </c>
      <c r="DA38">
        <f>AJ38</f>
        <v>1</v>
      </c>
      <c r="DB38">
        <f>ROUND((ROUND(AT38*CZ38,2)*1.25),6)</f>
        <v>17.25</v>
      </c>
      <c r="DC38">
        <f>ROUND((ROUND(AT38*AG38,2)*1.25),6)</f>
        <v>3.05</v>
      </c>
    </row>
    <row r="39" spans="1:107" x14ac:dyDescent="0.25">
      <c r="A39">
        <f>ROW(Source!A67)</f>
        <v>67</v>
      </c>
      <c r="B39">
        <v>68346973</v>
      </c>
      <c r="C39">
        <v>68350510</v>
      </c>
      <c r="D39">
        <v>56895537</v>
      </c>
      <c r="E39">
        <v>1</v>
      </c>
      <c r="F39">
        <v>1</v>
      </c>
      <c r="G39">
        <v>1</v>
      </c>
      <c r="H39">
        <v>3</v>
      </c>
      <c r="I39" t="s">
        <v>101</v>
      </c>
      <c r="J39" t="s">
        <v>103</v>
      </c>
      <c r="K39" t="s">
        <v>102</v>
      </c>
      <c r="L39">
        <v>1348</v>
      </c>
      <c r="N39">
        <v>1009</v>
      </c>
      <c r="O39" t="s">
        <v>36</v>
      </c>
      <c r="P39" t="s">
        <v>36</v>
      </c>
      <c r="Q39">
        <v>1000</v>
      </c>
      <c r="W39">
        <v>0</v>
      </c>
      <c r="X39">
        <v>-751617735</v>
      </c>
      <c r="Y39">
        <v>1</v>
      </c>
      <c r="AA39">
        <v>5804</v>
      </c>
      <c r="AB39">
        <v>0</v>
      </c>
      <c r="AC39">
        <v>0</v>
      </c>
      <c r="AD39">
        <v>0</v>
      </c>
      <c r="AE39">
        <v>5804</v>
      </c>
      <c r="AF39">
        <v>0</v>
      </c>
      <c r="AG39">
        <v>0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0</v>
      </c>
      <c r="AP39">
        <v>0</v>
      </c>
      <c r="AQ39">
        <v>0</v>
      </c>
      <c r="AR39">
        <v>0</v>
      </c>
      <c r="AS39" t="s">
        <v>4</v>
      </c>
      <c r="AT39">
        <v>1</v>
      </c>
      <c r="AU39" t="s">
        <v>4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4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Y39*Source!I67</f>
        <v>0.11438</v>
      </c>
      <c r="CY39">
        <f>AA39</f>
        <v>5804</v>
      </c>
      <c r="CZ39">
        <f>AE39</f>
        <v>5804</v>
      </c>
      <c r="DA39">
        <f>AI39</f>
        <v>1</v>
      </c>
      <c r="DB39">
        <f>ROUND(ROUND(AT39*CZ39,2),6)</f>
        <v>5804</v>
      </c>
      <c r="DC39">
        <f>ROUND(ROUND(AT39*AG39,2),6)</f>
        <v>0</v>
      </c>
    </row>
    <row r="40" spans="1:107" x14ac:dyDescent="0.25">
      <c r="A40">
        <f>ROW(Source!A69)</f>
        <v>69</v>
      </c>
      <c r="B40">
        <v>68346973</v>
      </c>
      <c r="C40">
        <v>68350520</v>
      </c>
      <c r="D40">
        <v>57134585</v>
      </c>
      <c r="E40">
        <v>1</v>
      </c>
      <c r="F40">
        <v>1</v>
      </c>
      <c r="G40">
        <v>1</v>
      </c>
      <c r="H40">
        <v>1</v>
      </c>
      <c r="I40" t="s">
        <v>375</v>
      </c>
      <c r="J40" t="s">
        <v>4</v>
      </c>
      <c r="K40" t="s">
        <v>376</v>
      </c>
      <c r="L40">
        <v>1191</v>
      </c>
      <c r="N40">
        <v>1013</v>
      </c>
      <c r="O40" t="s">
        <v>324</v>
      </c>
      <c r="P40" t="s">
        <v>324</v>
      </c>
      <c r="Q40">
        <v>1</v>
      </c>
      <c r="W40">
        <v>0</v>
      </c>
      <c r="X40">
        <v>145020957</v>
      </c>
      <c r="Y40">
        <v>6.1869999999999994</v>
      </c>
      <c r="AA40">
        <v>0</v>
      </c>
      <c r="AB40">
        <v>0</v>
      </c>
      <c r="AC40">
        <v>0</v>
      </c>
      <c r="AD40">
        <v>9.07</v>
      </c>
      <c r="AE40">
        <v>0</v>
      </c>
      <c r="AF40">
        <v>0</v>
      </c>
      <c r="AG40">
        <v>0</v>
      </c>
      <c r="AH40">
        <v>9.07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4</v>
      </c>
      <c r="AT40">
        <v>5.38</v>
      </c>
      <c r="AU40" t="s">
        <v>21</v>
      </c>
      <c r="AV40">
        <v>1</v>
      </c>
      <c r="AW40">
        <v>2</v>
      </c>
      <c r="AX40">
        <v>68350521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Y40*Source!I69</f>
        <v>2.5366699999999999E-2</v>
      </c>
      <c r="CY40">
        <f>AD40</f>
        <v>9.07</v>
      </c>
      <c r="CZ40">
        <f>AH40</f>
        <v>9.07</v>
      </c>
      <c r="DA40">
        <f>AL40</f>
        <v>1</v>
      </c>
      <c r="DB40">
        <f>ROUND((ROUND(AT40*CZ40,2)*1.15),6)</f>
        <v>56.12</v>
      </c>
      <c r="DC40">
        <f>ROUND((ROUND(AT40*AG40,2)*1.15),6)</f>
        <v>0</v>
      </c>
    </row>
    <row r="41" spans="1:107" x14ac:dyDescent="0.25">
      <c r="A41">
        <f>ROW(Source!A69)</f>
        <v>69</v>
      </c>
      <c r="B41">
        <v>68346973</v>
      </c>
      <c r="C41">
        <v>68350520</v>
      </c>
      <c r="D41">
        <v>57134533</v>
      </c>
      <c r="E41">
        <v>1</v>
      </c>
      <c r="F41">
        <v>1</v>
      </c>
      <c r="G41">
        <v>1</v>
      </c>
      <c r="H41">
        <v>1</v>
      </c>
      <c r="I41" t="s">
        <v>325</v>
      </c>
      <c r="J41" t="s">
        <v>4</v>
      </c>
      <c r="K41" t="s">
        <v>326</v>
      </c>
      <c r="L41">
        <v>1191</v>
      </c>
      <c r="N41">
        <v>1013</v>
      </c>
      <c r="O41" t="s">
        <v>324</v>
      </c>
      <c r="P41" t="s">
        <v>324</v>
      </c>
      <c r="Q41">
        <v>1</v>
      </c>
      <c r="W41">
        <v>0</v>
      </c>
      <c r="X41">
        <v>-1417349443</v>
      </c>
      <c r="Y41">
        <v>0.02</v>
      </c>
      <c r="AA41">
        <v>0</v>
      </c>
      <c r="AB41">
        <v>0</v>
      </c>
      <c r="AC41">
        <v>0</v>
      </c>
      <c r="AD41">
        <v>0</v>
      </c>
      <c r="AE41">
        <v>0</v>
      </c>
      <c r="AF41">
        <v>0</v>
      </c>
      <c r="AG41">
        <v>0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4</v>
      </c>
      <c r="AT41">
        <v>0.02</v>
      </c>
      <c r="AU41" t="s">
        <v>4</v>
      </c>
      <c r="AV41">
        <v>2</v>
      </c>
      <c r="AW41">
        <v>2</v>
      </c>
      <c r="AX41">
        <v>68350522</v>
      </c>
      <c r="AY41">
        <v>1</v>
      </c>
      <c r="AZ41">
        <v>2048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Y41*Source!I69</f>
        <v>8.2000000000000015E-5</v>
      </c>
      <c r="CY41">
        <f>AD41</f>
        <v>0</v>
      </c>
      <c r="CZ41">
        <f>AH41</f>
        <v>0</v>
      </c>
      <c r="DA41">
        <f>AL41</f>
        <v>1</v>
      </c>
      <c r="DB41">
        <f>ROUND(ROUND(AT41*CZ41,2),6)</f>
        <v>0</v>
      </c>
      <c r="DC41">
        <f>ROUND(ROUND(AT41*AG41,2),6)</f>
        <v>0</v>
      </c>
    </row>
    <row r="42" spans="1:107" x14ac:dyDescent="0.25">
      <c r="A42">
        <f>ROW(Source!A69)</f>
        <v>69</v>
      </c>
      <c r="B42">
        <v>68346973</v>
      </c>
      <c r="C42">
        <v>68350520</v>
      </c>
      <c r="D42">
        <v>56951887</v>
      </c>
      <c r="E42">
        <v>1</v>
      </c>
      <c r="F42">
        <v>1</v>
      </c>
      <c r="G42">
        <v>1</v>
      </c>
      <c r="H42">
        <v>2</v>
      </c>
      <c r="I42" t="s">
        <v>377</v>
      </c>
      <c r="J42" t="s">
        <v>378</v>
      </c>
      <c r="K42" t="s">
        <v>379</v>
      </c>
      <c r="L42">
        <v>1368</v>
      </c>
      <c r="N42">
        <v>1011</v>
      </c>
      <c r="O42" t="s">
        <v>330</v>
      </c>
      <c r="P42" t="s">
        <v>330</v>
      </c>
      <c r="Q42">
        <v>1</v>
      </c>
      <c r="W42">
        <v>0</v>
      </c>
      <c r="X42">
        <v>1047452784</v>
      </c>
      <c r="Y42">
        <v>1.2500000000000001E-2</v>
      </c>
      <c r="AA42">
        <v>0</v>
      </c>
      <c r="AB42">
        <v>1.7</v>
      </c>
      <c r="AC42">
        <v>0</v>
      </c>
      <c r="AD42">
        <v>0</v>
      </c>
      <c r="AE42">
        <v>0</v>
      </c>
      <c r="AF42">
        <v>1.7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4</v>
      </c>
      <c r="AT42">
        <v>0.01</v>
      </c>
      <c r="AU42" t="s">
        <v>20</v>
      </c>
      <c r="AV42">
        <v>0</v>
      </c>
      <c r="AW42">
        <v>2</v>
      </c>
      <c r="AX42">
        <v>68350523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Y42*Source!I69</f>
        <v>5.1250000000000006E-5</v>
      </c>
      <c r="CY42">
        <f>AB42</f>
        <v>1.7</v>
      </c>
      <c r="CZ42">
        <f>AF42</f>
        <v>1.7</v>
      </c>
      <c r="DA42">
        <f>AJ42</f>
        <v>1</v>
      </c>
      <c r="DB42">
        <f>ROUND((ROUND(AT42*CZ42,2)*1.25),6)</f>
        <v>2.5000000000000001E-2</v>
      </c>
      <c r="DC42">
        <f>ROUND((ROUND(AT42*AG42,2)*1.25),6)</f>
        <v>0</v>
      </c>
    </row>
    <row r="43" spans="1:107" x14ac:dyDescent="0.25">
      <c r="A43">
        <f>ROW(Source!A69)</f>
        <v>69</v>
      </c>
      <c r="B43">
        <v>68346973</v>
      </c>
      <c r="C43">
        <v>68350520</v>
      </c>
      <c r="D43">
        <v>56951914</v>
      </c>
      <c r="E43">
        <v>1</v>
      </c>
      <c r="F43">
        <v>1</v>
      </c>
      <c r="G43">
        <v>1</v>
      </c>
      <c r="H43">
        <v>2</v>
      </c>
      <c r="I43" t="s">
        <v>334</v>
      </c>
      <c r="J43" t="s">
        <v>335</v>
      </c>
      <c r="K43" t="s">
        <v>336</v>
      </c>
      <c r="L43">
        <v>1368</v>
      </c>
      <c r="N43">
        <v>1011</v>
      </c>
      <c r="O43" t="s">
        <v>330</v>
      </c>
      <c r="P43" t="s">
        <v>330</v>
      </c>
      <c r="Q43">
        <v>1</v>
      </c>
      <c r="W43">
        <v>0</v>
      </c>
      <c r="X43">
        <v>1225731627</v>
      </c>
      <c r="Y43">
        <v>1.2500000000000001E-2</v>
      </c>
      <c r="AA43">
        <v>0</v>
      </c>
      <c r="AB43">
        <v>89.99</v>
      </c>
      <c r="AC43">
        <v>10.06</v>
      </c>
      <c r="AD43">
        <v>0</v>
      </c>
      <c r="AE43">
        <v>0</v>
      </c>
      <c r="AF43">
        <v>89.99</v>
      </c>
      <c r="AG43">
        <v>10.06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4</v>
      </c>
      <c r="AT43">
        <v>0.01</v>
      </c>
      <c r="AU43" t="s">
        <v>20</v>
      </c>
      <c r="AV43">
        <v>0</v>
      </c>
      <c r="AW43">
        <v>2</v>
      </c>
      <c r="AX43">
        <v>68350524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Y43*Source!I69</f>
        <v>5.1250000000000006E-5</v>
      </c>
      <c r="CY43">
        <f>AB43</f>
        <v>89.99</v>
      </c>
      <c r="CZ43">
        <f>AF43</f>
        <v>89.99</v>
      </c>
      <c r="DA43">
        <f>AJ43</f>
        <v>1</v>
      </c>
      <c r="DB43">
        <f>ROUND((ROUND(AT43*CZ43,2)*1.25),6)</f>
        <v>1.125</v>
      </c>
      <c r="DC43">
        <f>ROUND((ROUND(AT43*AG43,2)*1.25),6)</f>
        <v>0.125</v>
      </c>
    </row>
    <row r="44" spans="1:107" x14ac:dyDescent="0.25">
      <c r="A44">
        <f>ROW(Source!A69)</f>
        <v>69</v>
      </c>
      <c r="B44">
        <v>68346973</v>
      </c>
      <c r="C44">
        <v>68350520</v>
      </c>
      <c r="D44">
        <v>56953077</v>
      </c>
      <c r="E44">
        <v>1</v>
      </c>
      <c r="F44">
        <v>1</v>
      </c>
      <c r="G44">
        <v>1</v>
      </c>
      <c r="H44">
        <v>2</v>
      </c>
      <c r="I44" t="s">
        <v>340</v>
      </c>
      <c r="J44" t="s">
        <v>341</v>
      </c>
      <c r="K44" t="s">
        <v>342</v>
      </c>
      <c r="L44">
        <v>1368</v>
      </c>
      <c r="N44">
        <v>1011</v>
      </c>
      <c r="O44" t="s">
        <v>330</v>
      </c>
      <c r="P44" t="s">
        <v>330</v>
      </c>
      <c r="Q44">
        <v>1</v>
      </c>
      <c r="W44">
        <v>0</v>
      </c>
      <c r="X44">
        <v>1372534845</v>
      </c>
      <c r="Y44">
        <v>1.2500000000000001E-2</v>
      </c>
      <c r="AA44">
        <v>0</v>
      </c>
      <c r="AB44">
        <v>65.709999999999994</v>
      </c>
      <c r="AC44">
        <v>11.6</v>
      </c>
      <c r="AD44">
        <v>0</v>
      </c>
      <c r="AE44">
        <v>0</v>
      </c>
      <c r="AF44">
        <v>65.709999999999994</v>
      </c>
      <c r="AG44">
        <v>11.6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4</v>
      </c>
      <c r="AT44">
        <v>0.01</v>
      </c>
      <c r="AU44" t="s">
        <v>20</v>
      </c>
      <c r="AV44">
        <v>0</v>
      </c>
      <c r="AW44">
        <v>2</v>
      </c>
      <c r="AX44">
        <v>68350525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Y44*Source!I69</f>
        <v>5.1250000000000006E-5</v>
      </c>
      <c r="CY44">
        <f>AB44</f>
        <v>65.709999999999994</v>
      </c>
      <c r="CZ44">
        <f>AF44</f>
        <v>65.709999999999994</v>
      </c>
      <c r="DA44">
        <f>AJ44</f>
        <v>1</v>
      </c>
      <c r="DB44">
        <f>ROUND((ROUND(AT44*CZ44,2)*1.25),6)</f>
        <v>0.82499999999999996</v>
      </c>
      <c r="DC44">
        <f>ROUND((ROUND(AT44*AG44,2)*1.25),6)</f>
        <v>0.15</v>
      </c>
    </row>
    <row r="45" spans="1:107" x14ac:dyDescent="0.25">
      <c r="A45">
        <f>ROW(Source!A69)</f>
        <v>69</v>
      </c>
      <c r="B45">
        <v>68346973</v>
      </c>
      <c r="C45">
        <v>68350520</v>
      </c>
      <c r="D45">
        <v>56953937</v>
      </c>
      <c r="E45">
        <v>1</v>
      </c>
      <c r="F45">
        <v>1</v>
      </c>
      <c r="G45">
        <v>1</v>
      </c>
      <c r="H45">
        <v>2</v>
      </c>
      <c r="I45" t="s">
        <v>380</v>
      </c>
      <c r="J45" t="s">
        <v>381</v>
      </c>
      <c r="K45" t="s">
        <v>382</v>
      </c>
      <c r="L45">
        <v>1368</v>
      </c>
      <c r="N45">
        <v>1011</v>
      </c>
      <c r="O45" t="s">
        <v>330</v>
      </c>
      <c r="P45" t="s">
        <v>330</v>
      </c>
      <c r="Q45">
        <v>1</v>
      </c>
      <c r="W45">
        <v>0</v>
      </c>
      <c r="X45">
        <v>271748449</v>
      </c>
      <c r="Y45">
        <v>0.8125</v>
      </c>
      <c r="AA45">
        <v>0</v>
      </c>
      <c r="AB45">
        <v>6.82</v>
      </c>
      <c r="AC45">
        <v>0</v>
      </c>
      <c r="AD45">
        <v>0</v>
      </c>
      <c r="AE45">
        <v>0</v>
      </c>
      <c r="AF45">
        <v>6.82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4</v>
      </c>
      <c r="AT45">
        <v>0.65</v>
      </c>
      <c r="AU45" t="s">
        <v>20</v>
      </c>
      <c r="AV45">
        <v>0</v>
      </c>
      <c r="AW45">
        <v>2</v>
      </c>
      <c r="AX45">
        <v>68350526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Y45*Source!I69</f>
        <v>3.3312500000000004E-3</v>
      </c>
      <c r="CY45">
        <f>AB45</f>
        <v>6.82</v>
      </c>
      <c r="CZ45">
        <f>AF45</f>
        <v>6.82</v>
      </c>
      <c r="DA45">
        <f>AJ45</f>
        <v>1</v>
      </c>
      <c r="DB45">
        <f>ROUND((ROUND(AT45*CZ45,2)*1.25),6)</f>
        <v>5.5374999999999996</v>
      </c>
      <c r="DC45">
        <f>ROUND((ROUND(AT45*AG45,2)*1.25),6)</f>
        <v>0</v>
      </c>
    </row>
    <row r="46" spans="1:107" x14ac:dyDescent="0.25">
      <c r="A46">
        <f>ROW(Source!A69)</f>
        <v>69</v>
      </c>
      <c r="B46">
        <v>68346973</v>
      </c>
      <c r="C46">
        <v>68350520</v>
      </c>
      <c r="D46">
        <v>56907796</v>
      </c>
      <c r="E46">
        <v>1</v>
      </c>
      <c r="F46">
        <v>1</v>
      </c>
      <c r="G46">
        <v>1</v>
      </c>
      <c r="H46">
        <v>3</v>
      </c>
      <c r="I46" t="s">
        <v>383</v>
      </c>
      <c r="J46" t="s">
        <v>384</v>
      </c>
      <c r="K46" t="s">
        <v>385</v>
      </c>
      <c r="L46">
        <v>1348</v>
      </c>
      <c r="N46">
        <v>1009</v>
      </c>
      <c r="O46" t="s">
        <v>36</v>
      </c>
      <c r="P46" t="s">
        <v>36</v>
      </c>
      <c r="Q46">
        <v>1000</v>
      </c>
      <c r="W46">
        <v>0</v>
      </c>
      <c r="X46">
        <v>-1296827561</v>
      </c>
      <c r="Y46">
        <v>8.9999999999999993E-3</v>
      </c>
      <c r="AA46">
        <v>24950</v>
      </c>
      <c r="AB46">
        <v>0</v>
      </c>
      <c r="AC46">
        <v>0</v>
      </c>
      <c r="AD46">
        <v>0</v>
      </c>
      <c r="AE46">
        <v>24950</v>
      </c>
      <c r="AF46">
        <v>0</v>
      </c>
      <c r="AG46">
        <v>0</v>
      </c>
      <c r="AH46">
        <v>0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S46" t="s">
        <v>4</v>
      </c>
      <c r="AT46">
        <v>8.9999999999999993E-3</v>
      </c>
      <c r="AU46" t="s">
        <v>4</v>
      </c>
      <c r="AV46">
        <v>0</v>
      </c>
      <c r="AW46">
        <v>2</v>
      </c>
      <c r="AX46">
        <v>68350527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Y46*Source!I69</f>
        <v>3.6900000000000002E-5</v>
      </c>
      <c r="CY46">
        <f>AA46</f>
        <v>24950</v>
      </c>
      <c r="CZ46">
        <f>AE46</f>
        <v>24950</v>
      </c>
      <c r="DA46">
        <f>AI46</f>
        <v>1</v>
      </c>
      <c r="DB46">
        <f>ROUND(ROUND(AT46*CZ46,2),6)</f>
        <v>224.55</v>
      </c>
      <c r="DC46">
        <f>ROUND(ROUND(AT46*AG46,2),6)</f>
        <v>0</v>
      </c>
    </row>
    <row r="47" spans="1:107" x14ac:dyDescent="0.25">
      <c r="A47">
        <f>ROW(Source!A69)</f>
        <v>69</v>
      </c>
      <c r="B47">
        <v>68346973</v>
      </c>
      <c r="C47">
        <v>68350520</v>
      </c>
      <c r="D47">
        <v>56908335</v>
      </c>
      <c r="E47">
        <v>1</v>
      </c>
      <c r="F47">
        <v>1</v>
      </c>
      <c r="G47">
        <v>1</v>
      </c>
      <c r="H47">
        <v>3</v>
      </c>
      <c r="I47" t="s">
        <v>386</v>
      </c>
      <c r="J47" t="s">
        <v>387</v>
      </c>
      <c r="K47" t="s">
        <v>388</v>
      </c>
      <c r="L47">
        <v>1348</v>
      </c>
      <c r="N47">
        <v>1009</v>
      </c>
      <c r="O47" t="s">
        <v>36</v>
      </c>
      <c r="P47" t="s">
        <v>36</v>
      </c>
      <c r="Q47">
        <v>1000</v>
      </c>
      <c r="W47">
        <v>0</v>
      </c>
      <c r="X47">
        <v>1262170789</v>
      </c>
      <c r="Y47">
        <v>1.4E-3</v>
      </c>
      <c r="AA47">
        <v>7640</v>
      </c>
      <c r="AB47">
        <v>0</v>
      </c>
      <c r="AC47">
        <v>0</v>
      </c>
      <c r="AD47">
        <v>0</v>
      </c>
      <c r="AE47">
        <v>7640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S47" t="s">
        <v>4</v>
      </c>
      <c r="AT47">
        <v>1.4E-3</v>
      </c>
      <c r="AU47" t="s">
        <v>4</v>
      </c>
      <c r="AV47">
        <v>0</v>
      </c>
      <c r="AW47">
        <v>2</v>
      </c>
      <c r="AX47">
        <v>68350528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Y47*Source!I69</f>
        <v>5.7400000000000001E-6</v>
      </c>
      <c r="CY47">
        <f>AA47</f>
        <v>7640</v>
      </c>
      <c r="CZ47">
        <f>AE47</f>
        <v>7640</v>
      </c>
      <c r="DA47">
        <f>AI47</f>
        <v>1</v>
      </c>
      <c r="DB47">
        <f>ROUND(ROUND(AT47*CZ47,2),6)</f>
        <v>10.7</v>
      </c>
      <c r="DC47">
        <f>ROUND(ROUND(AT47*AG47,2),6)</f>
        <v>0</v>
      </c>
    </row>
    <row r="48" spans="1:107" x14ac:dyDescent="0.25">
      <c r="A48">
        <f>ROW(Source!A104)</f>
        <v>104</v>
      </c>
      <c r="B48">
        <v>68346973</v>
      </c>
      <c r="C48">
        <v>68350647</v>
      </c>
      <c r="D48">
        <v>57145185</v>
      </c>
      <c r="E48">
        <v>1</v>
      </c>
      <c r="F48">
        <v>1</v>
      </c>
      <c r="G48">
        <v>1</v>
      </c>
      <c r="H48">
        <v>1</v>
      </c>
      <c r="I48" t="s">
        <v>389</v>
      </c>
      <c r="J48" t="s">
        <v>4</v>
      </c>
      <c r="K48" t="s">
        <v>390</v>
      </c>
      <c r="L48">
        <v>1191</v>
      </c>
      <c r="N48">
        <v>1013</v>
      </c>
      <c r="O48" t="s">
        <v>324</v>
      </c>
      <c r="P48" t="s">
        <v>324</v>
      </c>
      <c r="Q48">
        <v>1</v>
      </c>
      <c r="W48">
        <v>0</v>
      </c>
      <c r="X48">
        <v>687044855</v>
      </c>
      <c r="Y48">
        <v>37.788999999999994</v>
      </c>
      <c r="AA48">
        <v>0</v>
      </c>
      <c r="AB48">
        <v>0</v>
      </c>
      <c r="AC48">
        <v>0</v>
      </c>
      <c r="AD48">
        <v>10.06</v>
      </c>
      <c r="AE48">
        <v>0</v>
      </c>
      <c r="AF48">
        <v>0</v>
      </c>
      <c r="AG48">
        <v>0</v>
      </c>
      <c r="AH48">
        <v>10.06</v>
      </c>
      <c r="AI48">
        <v>1</v>
      </c>
      <c r="AJ48">
        <v>1</v>
      </c>
      <c r="AK48">
        <v>1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4</v>
      </c>
      <c r="AT48">
        <v>32.86</v>
      </c>
      <c r="AU48" t="s">
        <v>21</v>
      </c>
      <c r="AV48">
        <v>1</v>
      </c>
      <c r="AW48">
        <v>2</v>
      </c>
      <c r="AX48">
        <v>68350648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Y48*Source!I104</f>
        <v>39.300559999999997</v>
      </c>
      <c r="CY48">
        <f>AD48</f>
        <v>10.06</v>
      </c>
      <c r="CZ48">
        <f>AH48</f>
        <v>10.06</v>
      </c>
      <c r="DA48">
        <f>AL48</f>
        <v>1</v>
      </c>
      <c r="DB48">
        <f>ROUND((ROUND(AT48*CZ48,2)*1.15),6)</f>
        <v>380.15550000000002</v>
      </c>
      <c r="DC48">
        <f>ROUND((ROUND(AT48*AG48,2)*1.15),6)</f>
        <v>0</v>
      </c>
    </row>
    <row r="49" spans="1:107" x14ac:dyDescent="0.25">
      <c r="A49">
        <f>ROW(Source!A104)</f>
        <v>104</v>
      </c>
      <c r="B49">
        <v>68346973</v>
      </c>
      <c r="C49">
        <v>68350647</v>
      </c>
      <c r="D49">
        <v>57134533</v>
      </c>
      <c r="E49">
        <v>1</v>
      </c>
      <c r="F49">
        <v>1</v>
      </c>
      <c r="G49">
        <v>1</v>
      </c>
      <c r="H49">
        <v>1</v>
      </c>
      <c r="I49" t="s">
        <v>325</v>
      </c>
      <c r="J49" t="s">
        <v>4</v>
      </c>
      <c r="K49" t="s">
        <v>326</v>
      </c>
      <c r="L49">
        <v>1191</v>
      </c>
      <c r="N49">
        <v>1013</v>
      </c>
      <c r="O49" t="s">
        <v>324</v>
      </c>
      <c r="P49" t="s">
        <v>324</v>
      </c>
      <c r="Q49">
        <v>1</v>
      </c>
      <c r="W49">
        <v>0</v>
      </c>
      <c r="X49">
        <v>-1417349443</v>
      </c>
      <c r="Y49">
        <v>0.56000000000000005</v>
      </c>
      <c r="AA49">
        <v>0</v>
      </c>
      <c r="AB49">
        <v>0</v>
      </c>
      <c r="AC49">
        <v>0</v>
      </c>
      <c r="AD49">
        <v>0</v>
      </c>
      <c r="AE49">
        <v>0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S49" t="s">
        <v>4</v>
      </c>
      <c r="AT49">
        <v>0.56000000000000005</v>
      </c>
      <c r="AU49" t="s">
        <v>4</v>
      </c>
      <c r="AV49">
        <v>2</v>
      </c>
      <c r="AW49">
        <v>2</v>
      </c>
      <c r="AX49">
        <v>68350649</v>
      </c>
      <c r="AY49">
        <v>1</v>
      </c>
      <c r="AZ49">
        <v>2048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Y49*Source!I104</f>
        <v>0.58240000000000003</v>
      </c>
      <c r="CY49">
        <f>AD49</f>
        <v>0</v>
      </c>
      <c r="CZ49">
        <f>AH49</f>
        <v>0</v>
      </c>
      <c r="DA49">
        <f>AL49</f>
        <v>1</v>
      </c>
      <c r="DB49">
        <f>ROUND(ROUND(AT49*CZ49,2),6)</f>
        <v>0</v>
      </c>
      <c r="DC49">
        <f>ROUND(ROUND(AT49*AG49,2),6)</f>
        <v>0</v>
      </c>
    </row>
    <row r="50" spans="1:107" x14ac:dyDescent="0.25">
      <c r="A50">
        <f>ROW(Source!A104)</f>
        <v>104</v>
      </c>
      <c r="B50">
        <v>68346973</v>
      </c>
      <c r="C50">
        <v>68350647</v>
      </c>
      <c r="D50">
        <v>56951983</v>
      </c>
      <c r="E50">
        <v>1</v>
      </c>
      <c r="F50">
        <v>1</v>
      </c>
      <c r="G50">
        <v>1</v>
      </c>
      <c r="H50">
        <v>2</v>
      </c>
      <c r="I50" t="s">
        <v>391</v>
      </c>
      <c r="J50" t="s">
        <v>392</v>
      </c>
      <c r="K50" t="s">
        <v>393</v>
      </c>
      <c r="L50">
        <v>1368</v>
      </c>
      <c r="N50">
        <v>1011</v>
      </c>
      <c r="O50" t="s">
        <v>330</v>
      </c>
      <c r="P50" t="s">
        <v>330</v>
      </c>
      <c r="Q50">
        <v>1</v>
      </c>
      <c r="W50">
        <v>0</v>
      </c>
      <c r="X50">
        <v>1188625873</v>
      </c>
      <c r="Y50">
        <v>0.28750000000000003</v>
      </c>
      <c r="AA50">
        <v>0</v>
      </c>
      <c r="AB50">
        <v>31.26</v>
      </c>
      <c r="AC50">
        <v>13.5</v>
      </c>
      <c r="AD50">
        <v>0</v>
      </c>
      <c r="AE50">
        <v>0</v>
      </c>
      <c r="AF50">
        <v>31.26</v>
      </c>
      <c r="AG50">
        <v>13.5</v>
      </c>
      <c r="AH50">
        <v>0</v>
      </c>
      <c r="AI50">
        <v>1</v>
      </c>
      <c r="AJ50">
        <v>1</v>
      </c>
      <c r="AK50">
        <v>1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4</v>
      </c>
      <c r="AT50">
        <v>0.23</v>
      </c>
      <c r="AU50" t="s">
        <v>20</v>
      </c>
      <c r="AV50">
        <v>0</v>
      </c>
      <c r="AW50">
        <v>2</v>
      </c>
      <c r="AX50">
        <v>68350650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Y50*Source!I104</f>
        <v>0.29900000000000004</v>
      </c>
      <c r="CY50">
        <f>AB50</f>
        <v>31.26</v>
      </c>
      <c r="CZ50">
        <f>AF50</f>
        <v>31.26</v>
      </c>
      <c r="DA50">
        <f>AJ50</f>
        <v>1</v>
      </c>
      <c r="DB50">
        <f>ROUND((ROUND(AT50*CZ50,2)*1.25),6)</f>
        <v>8.9875000000000007</v>
      </c>
      <c r="DC50">
        <f>ROUND((ROUND(AT50*AG50,2)*1.25),6)</f>
        <v>3.8875000000000002</v>
      </c>
    </row>
    <row r="51" spans="1:107" x14ac:dyDescent="0.25">
      <c r="A51">
        <f>ROW(Source!A104)</f>
        <v>104</v>
      </c>
      <c r="B51">
        <v>68346973</v>
      </c>
      <c r="C51">
        <v>68350647</v>
      </c>
      <c r="D51">
        <v>56953077</v>
      </c>
      <c r="E51">
        <v>1</v>
      </c>
      <c r="F51">
        <v>1</v>
      </c>
      <c r="G51">
        <v>1</v>
      </c>
      <c r="H51">
        <v>2</v>
      </c>
      <c r="I51" t="s">
        <v>340</v>
      </c>
      <c r="J51" t="s">
        <v>341</v>
      </c>
      <c r="K51" t="s">
        <v>342</v>
      </c>
      <c r="L51">
        <v>1368</v>
      </c>
      <c r="N51">
        <v>1011</v>
      </c>
      <c r="O51" t="s">
        <v>330</v>
      </c>
      <c r="P51" t="s">
        <v>330</v>
      </c>
      <c r="Q51">
        <v>1</v>
      </c>
      <c r="W51">
        <v>0</v>
      </c>
      <c r="X51">
        <v>1372534845</v>
      </c>
      <c r="Y51">
        <v>0.41250000000000003</v>
      </c>
      <c r="AA51">
        <v>0</v>
      </c>
      <c r="AB51">
        <v>65.709999999999994</v>
      </c>
      <c r="AC51">
        <v>11.6</v>
      </c>
      <c r="AD51">
        <v>0</v>
      </c>
      <c r="AE51">
        <v>0</v>
      </c>
      <c r="AF51">
        <v>65.709999999999994</v>
      </c>
      <c r="AG51">
        <v>11.6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4</v>
      </c>
      <c r="AT51">
        <v>0.33</v>
      </c>
      <c r="AU51" t="s">
        <v>20</v>
      </c>
      <c r="AV51">
        <v>0</v>
      </c>
      <c r="AW51">
        <v>2</v>
      </c>
      <c r="AX51">
        <v>68350651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Y51*Source!I104</f>
        <v>0.42900000000000005</v>
      </c>
      <c r="CY51">
        <f>AB51</f>
        <v>65.709999999999994</v>
      </c>
      <c r="CZ51">
        <f>AF51</f>
        <v>65.709999999999994</v>
      </c>
      <c r="DA51">
        <f>AJ51</f>
        <v>1</v>
      </c>
      <c r="DB51">
        <f>ROUND((ROUND(AT51*CZ51,2)*1.25),6)</f>
        <v>27.1</v>
      </c>
      <c r="DC51">
        <f>ROUND((ROUND(AT51*AG51,2)*1.25),6)</f>
        <v>4.7874999999999996</v>
      </c>
    </row>
    <row r="52" spans="1:107" x14ac:dyDescent="0.25">
      <c r="A52">
        <f>ROW(Source!A104)</f>
        <v>104</v>
      </c>
      <c r="B52">
        <v>68346973</v>
      </c>
      <c r="C52">
        <v>68350647</v>
      </c>
      <c r="D52">
        <v>56954230</v>
      </c>
      <c r="E52">
        <v>1</v>
      </c>
      <c r="F52">
        <v>1</v>
      </c>
      <c r="G52">
        <v>1</v>
      </c>
      <c r="H52">
        <v>2</v>
      </c>
      <c r="I52" t="s">
        <v>394</v>
      </c>
      <c r="J52" t="s">
        <v>395</v>
      </c>
      <c r="K52" t="s">
        <v>396</v>
      </c>
      <c r="L52">
        <v>1368</v>
      </c>
      <c r="N52">
        <v>1011</v>
      </c>
      <c r="O52" t="s">
        <v>330</v>
      </c>
      <c r="P52" t="s">
        <v>330</v>
      </c>
      <c r="Q52">
        <v>1</v>
      </c>
      <c r="W52">
        <v>0</v>
      </c>
      <c r="X52">
        <v>-53362720</v>
      </c>
      <c r="Y52">
        <v>8.75</v>
      </c>
      <c r="AA52">
        <v>0</v>
      </c>
      <c r="AB52">
        <v>2.7</v>
      </c>
      <c r="AC52">
        <v>0</v>
      </c>
      <c r="AD52">
        <v>0</v>
      </c>
      <c r="AE52">
        <v>0</v>
      </c>
      <c r="AF52">
        <v>2.7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4</v>
      </c>
      <c r="AT52">
        <v>7</v>
      </c>
      <c r="AU52" t="s">
        <v>20</v>
      </c>
      <c r="AV52">
        <v>0</v>
      </c>
      <c r="AW52">
        <v>2</v>
      </c>
      <c r="AX52">
        <v>68350652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Y52*Source!I104</f>
        <v>9.1</v>
      </c>
      <c r="CY52">
        <f>AB52</f>
        <v>2.7</v>
      </c>
      <c r="CZ52">
        <f>AF52</f>
        <v>2.7</v>
      </c>
      <c r="DA52">
        <f>AJ52</f>
        <v>1</v>
      </c>
      <c r="DB52">
        <f>ROUND((ROUND(AT52*CZ52,2)*1.25),6)</f>
        <v>23.625</v>
      </c>
      <c r="DC52">
        <f>ROUND((ROUND(AT52*AG52,2)*1.25),6)</f>
        <v>0</v>
      </c>
    </row>
    <row r="53" spans="1:107" x14ac:dyDescent="0.25">
      <c r="A53">
        <f>ROW(Source!A104)</f>
        <v>104</v>
      </c>
      <c r="B53">
        <v>68346973</v>
      </c>
      <c r="C53">
        <v>68350647</v>
      </c>
      <c r="D53">
        <v>56868442</v>
      </c>
      <c r="E53">
        <v>1</v>
      </c>
      <c r="F53">
        <v>1</v>
      </c>
      <c r="G53">
        <v>1</v>
      </c>
      <c r="H53">
        <v>3</v>
      </c>
      <c r="I53" t="s">
        <v>397</v>
      </c>
      <c r="J53" t="s">
        <v>398</v>
      </c>
      <c r="K53" t="s">
        <v>399</v>
      </c>
      <c r="L53">
        <v>1348</v>
      </c>
      <c r="N53">
        <v>1009</v>
      </c>
      <c r="O53" t="s">
        <v>36</v>
      </c>
      <c r="P53" t="s">
        <v>36</v>
      </c>
      <c r="Q53">
        <v>1000</v>
      </c>
      <c r="W53">
        <v>0</v>
      </c>
      <c r="X53">
        <v>1554699552</v>
      </c>
      <c r="Y53">
        <v>2.3E-2</v>
      </c>
      <c r="AA53">
        <v>1412.5</v>
      </c>
      <c r="AB53">
        <v>0</v>
      </c>
      <c r="AC53">
        <v>0</v>
      </c>
      <c r="AD53">
        <v>0</v>
      </c>
      <c r="AE53">
        <v>1412.5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4</v>
      </c>
      <c r="AT53">
        <v>2.3E-2</v>
      </c>
      <c r="AU53" t="s">
        <v>4</v>
      </c>
      <c r="AV53">
        <v>0</v>
      </c>
      <c r="AW53">
        <v>2</v>
      </c>
      <c r="AX53">
        <v>68350653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Y53*Source!I104</f>
        <v>2.392E-2</v>
      </c>
      <c r="CY53">
        <f t="shared" ref="CY53:CY58" si="15">AA53</f>
        <v>1412.5</v>
      </c>
      <c r="CZ53">
        <f t="shared" ref="CZ53:CZ58" si="16">AE53</f>
        <v>1412.5</v>
      </c>
      <c r="DA53">
        <f t="shared" ref="DA53:DA58" si="17">AI53</f>
        <v>1</v>
      </c>
      <c r="DB53">
        <f t="shared" ref="DB53:DB58" si="18">ROUND(ROUND(AT53*CZ53,2),6)</f>
        <v>32.49</v>
      </c>
      <c r="DC53">
        <f t="shared" ref="DC53:DC58" si="19">ROUND(ROUND(AT53*AG53,2),6)</f>
        <v>0</v>
      </c>
    </row>
    <row r="54" spans="1:107" x14ac:dyDescent="0.25">
      <c r="A54">
        <f>ROW(Source!A104)</f>
        <v>104</v>
      </c>
      <c r="B54">
        <v>68346973</v>
      </c>
      <c r="C54">
        <v>68350647</v>
      </c>
      <c r="D54">
        <v>56868520</v>
      </c>
      <c r="E54">
        <v>1</v>
      </c>
      <c r="F54">
        <v>1</v>
      </c>
      <c r="G54">
        <v>1</v>
      </c>
      <c r="H54">
        <v>3</v>
      </c>
      <c r="I54" t="s">
        <v>400</v>
      </c>
      <c r="J54" t="s">
        <v>401</v>
      </c>
      <c r="K54" t="s">
        <v>402</v>
      </c>
      <c r="L54">
        <v>1348</v>
      </c>
      <c r="N54">
        <v>1009</v>
      </c>
      <c r="O54" t="s">
        <v>36</v>
      </c>
      <c r="P54" t="s">
        <v>36</v>
      </c>
      <c r="Q54">
        <v>1000</v>
      </c>
      <c r="W54">
        <v>0</v>
      </c>
      <c r="X54">
        <v>1708299668</v>
      </c>
      <c r="Y54">
        <v>0.246</v>
      </c>
      <c r="AA54">
        <v>1995</v>
      </c>
      <c r="AB54">
        <v>0</v>
      </c>
      <c r="AC54">
        <v>0</v>
      </c>
      <c r="AD54">
        <v>0</v>
      </c>
      <c r="AE54">
        <v>1995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S54" t="s">
        <v>4</v>
      </c>
      <c r="AT54">
        <v>0.246</v>
      </c>
      <c r="AU54" t="s">
        <v>4</v>
      </c>
      <c r="AV54">
        <v>0</v>
      </c>
      <c r="AW54">
        <v>2</v>
      </c>
      <c r="AX54">
        <v>68350654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Y54*Source!I104</f>
        <v>0.25584000000000001</v>
      </c>
      <c r="CY54">
        <f t="shared" si="15"/>
        <v>1995</v>
      </c>
      <c r="CZ54">
        <f t="shared" si="16"/>
        <v>1995</v>
      </c>
      <c r="DA54">
        <f t="shared" si="17"/>
        <v>1</v>
      </c>
      <c r="DB54">
        <f t="shared" si="18"/>
        <v>490.77</v>
      </c>
      <c r="DC54">
        <f t="shared" si="19"/>
        <v>0</v>
      </c>
    </row>
    <row r="55" spans="1:107" x14ac:dyDescent="0.25">
      <c r="A55">
        <f>ROW(Source!A104)</f>
        <v>104</v>
      </c>
      <c r="B55">
        <v>68346973</v>
      </c>
      <c r="C55">
        <v>68350647</v>
      </c>
      <c r="D55">
        <v>56868633</v>
      </c>
      <c r="E55">
        <v>1</v>
      </c>
      <c r="F55">
        <v>1</v>
      </c>
      <c r="G55">
        <v>1</v>
      </c>
      <c r="H55">
        <v>3</v>
      </c>
      <c r="I55" t="s">
        <v>403</v>
      </c>
      <c r="J55" t="s">
        <v>404</v>
      </c>
      <c r="K55" t="s">
        <v>405</v>
      </c>
      <c r="L55">
        <v>1348</v>
      </c>
      <c r="N55">
        <v>1009</v>
      </c>
      <c r="O55" t="s">
        <v>36</v>
      </c>
      <c r="P55" t="s">
        <v>36</v>
      </c>
      <c r="Q55">
        <v>1000</v>
      </c>
      <c r="W55">
        <v>0</v>
      </c>
      <c r="X55">
        <v>-1414849288</v>
      </c>
      <c r="Y55">
        <v>5.3999999999999999E-2</v>
      </c>
      <c r="AA55">
        <v>6143.8</v>
      </c>
      <c r="AB55">
        <v>0</v>
      </c>
      <c r="AC55">
        <v>0</v>
      </c>
      <c r="AD55">
        <v>0</v>
      </c>
      <c r="AE55">
        <v>6143.8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S55" t="s">
        <v>4</v>
      </c>
      <c r="AT55">
        <v>5.3999999999999999E-2</v>
      </c>
      <c r="AU55" t="s">
        <v>4</v>
      </c>
      <c r="AV55">
        <v>0</v>
      </c>
      <c r="AW55">
        <v>2</v>
      </c>
      <c r="AX55">
        <v>68350655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Y55*Source!I104</f>
        <v>5.6160000000000002E-2</v>
      </c>
      <c r="CY55">
        <f t="shared" si="15"/>
        <v>6143.8</v>
      </c>
      <c r="CZ55">
        <f t="shared" si="16"/>
        <v>6143.8</v>
      </c>
      <c r="DA55">
        <f t="shared" si="17"/>
        <v>1</v>
      </c>
      <c r="DB55">
        <f t="shared" si="18"/>
        <v>331.77</v>
      </c>
      <c r="DC55">
        <f t="shared" si="19"/>
        <v>0</v>
      </c>
    </row>
    <row r="56" spans="1:107" x14ac:dyDescent="0.25">
      <c r="A56">
        <f>ROW(Source!A104)</f>
        <v>104</v>
      </c>
      <c r="B56">
        <v>68346973</v>
      </c>
      <c r="C56">
        <v>68350647</v>
      </c>
      <c r="D56">
        <v>56869147</v>
      </c>
      <c r="E56">
        <v>1</v>
      </c>
      <c r="F56">
        <v>1</v>
      </c>
      <c r="G56">
        <v>1</v>
      </c>
      <c r="H56">
        <v>3</v>
      </c>
      <c r="I56" t="s">
        <v>406</v>
      </c>
      <c r="J56" t="s">
        <v>407</v>
      </c>
      <c r="K56" t="s">
        <v>408</v>
      </c>
      <c r="L56">
        <v>1348</v>
      </c>
      <c r="N56">
        <v>1009</v>
      </c>
      <c r="O56" t="s">
        <v>36</v>
      </c>
      <c r="P56" t="s">
        <v>36</v>
      </c>
      <c r="Q56">
        <v>1000</v>
      </c>
      <c r="W56">
        <v>0</v>
      </c>
      <c r="X56">
        <v>1674791289</v>
      </c>
      <c r="Y56">
        <v>4.0000000000000001E-3</v>
      </c>
      <c r="AA56">
        <v>37870</v>
      </c>
      <c r="AB56">
        <v>0</v>
      </c>
      <c r="AC56">
        <v>0</v>
      </c>
      <c r="AD56">
        <v>0</v>
      </c>
      <c r="AE56">
        <v>37870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0</v>
      </c>
      <c r="AQ56">
        <v>0</v>
      </c>
      <c r="AR56">
        <v>0</v>
      </c>
      <c r="AS56" t="s">
        <v>4</v>
      </c>
      <c r="AT56">
        <v>4.0000000000000001E-3</v>
      </c>
      <c r="AU56" t="s">
        <v>4</v>
      </c>
      <c r="AV56">
        <v>0</v>
      </c>
      <c r="AW56">
        <v>2</v>
      </c>
      <c r="AX56">
        <v>68350656</v>
      </c>
      <c r="AY56">
        <v>1</v>
      </c>
      <c r="AZ56">
        <v>0</v>
      </c>
      <c r="BA56">
        <v>56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Y56*Source!I104</f>
        <v>4.1600000000000005E-3</v>
      </c>
      <c r="CY56">
        <f t="shared" si="15"/>
        <v>37870</v>
      </c>
      <c r="CZ56">
        <f t="shared" si="16"/>
        <v>37870</v>
      </c>
      <c r="DA56">
        <f t="shared" si="17"/>
        <v>1</v>
      </c>
      <c r="DB56">
        <f t="shared" si="18"/>
        <v>151.47999999999999</v>
      </c>
      <c r="DC56">
        <f t="shared" si="19"/>
        <v>0</v>
      </c>
    </row>
    <row r="57" spans="1:107" x14ac:dyDescent="0.25">
      <c r="A57">
        <f>ROW(Source!A104)</f>
        <v>104</v>
      </c>
      <c r="B57">
        <v>68346973</v>
      </c>
      <c r="C57">
        <v>68350647</v>
      </c>
      <c r="D57">
        <v>56874358</v>
      </c>
      <c r="E57">
        <v>1</v>
      </c>
      <c r="F57">
        <v>1</v>
      </c>
      <c r="G57">
        <v>1</v>
      </c>
      <c r="H57">
        <v>3</v>
      </c>
      <c r="I57" t="s">
        <v>409</v>
      </c>
      <c r="J57" t="s">
        <v>410</v>
      </c>
      <c r="K57" t="s">
        <v>411</v>
      </c>
      <c r="L57">
        <v>1346</v>
      </c>
      <c r="N57">
        <v>1009</v>
      </c>
      <c r="O57" t="s">
        <v>200</v>
      </c>
      <c r="P57" t="s">
        <v>200</v>
      </c>
      <c r="Q57">
        <v>1</v>
      </c>
      <c r="W57">
        <v>0</v>
      </c>
      <c r="X57">
        <v>813963326</v>
      </c>
      <c r="Y57">
        <v>0.5</v>
      </c>
      <c r="AA57">
        <v>1.82</v>
      </c>
      <c r="AB57">
        <v>0</v>
      </c>
      <c r="AC57">
        <v>0</v>
      </c>
      <c r="AD57">
        <v>0</v>
      </c>
      <c r="AE57">
        <v>1.82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0</v>
      </c>
      <c r="AQ57">
        <v>0</v>
      </c>
      <c r="AR57">
        <v>0</v>
      </c>
      <c r="AS57" t="s">
        <v>4</v>
      </c>
      <c r="AT57">
        <v>0.5</v>
      </c>
      <c r="AU57" t="s">
        <v>4</v>
      </c>
      <c r="AV57">
        <v>0</v>
      </c>
      <c r="AW57">
        <v>2</v>
      </c>
      <c r="AX57">
        <v>68350657</v>
      </c>
      <c r="AY57">
        <v>1</v>
      </c>
      <c r="AZ57">
        <v>0</v>
      </c>
      <c r="BA57">
        <v>57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Y57*Source!I104</f>
        <v>0.52</v>
      </c>
      <c r="CY57">
        <f t="shared" si="15"/>
        <v>1.82</v>
      </c>
      <c r="CZ57">
        <f t="shared" si="16"/>
        <v>1.82</v>
      </c>
      <c r="DA57">
        <f t="shared" si="17"/>
        <v>1</v>
      </c>
      <c r="DB57">
        <f t="shared" si="18"/>
        <v>0.91</v>
      </c>
      <c r="DC57">
        <f t="shared" si="19"/>
        <v>0</v>
      </c>
    </row>
    <row r="58" spans="1:107" x14ac:dyDescent="0.25">
      <c r="A58">
        <f>ROW(Source!A104)</f>
        <v>104</v>
      </c>
      <c r="B58">
        <v>68346973</v>
      </c>
      <c r="C58">
        <v>68350647</v>
      </c>
      <c r="D58">
        <v>56902044</v>
      </c>
      <c r="E58">
        <v>1</v>
      </c>
      <c r="F58">
        <v>1</v>
      </c>
      <c r="G58">
        <v>1</v>
      </c>
      <c r="H58">
        <v>3</v>
      </c>
      <c r="I58" t="s">
        <v>119</v>
      </c>
      <c r="J58" t="s">
        <v>122</v>
      </c>
      <c r="K58" t="s">
        <v>120</v>
      </c>
      <c r="L58">
        <v>1327</v>
      </c>
      <c r="N58">
        <v>1005</v>
      </c>
      <c r="O58" t="s">
        <v>121</v>
      </c>
      <c r="P58" t="s">
        <v>121</v>
      </c>
      <c r="Q58">
        <v>1</v>
      </c>
      <c r="W58">
        <v>0</v>
      </c>
      <c r="X58">
        <v>16653149</v>
      </c>
      <c r="Y58">
        <v>116</v>
      </c>
      <c r="AA58">
        <v>16.3</v>
      </c>
      <c r="AB58">
        <v>0</v>
      </c>
      <c r="AC58">
        <v>0</v>
      </c>
      <c r="AD58">
        <v>0</v>
      </c>
      <c r="AE58">
        <v>16.3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0</v>
      </c>
      <c r="AP58">
        <v>0</v>
      </c>
      <c r="AQ58">
        <v>0</v>
      </c>
      <c r="AR58">
        <v>0</v>
      </c>
      <c r="AS58" t="s">
        <v>4</v>
      </c>
      <c r="AT58">
        <v>116</v>
      </c>
      <c r="AU58" t="s">
        <v>4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4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Y58*Source!I104</f>
        <v>120.64</v>
      </c>
      <c r="CY58">
        <f t="shared" si="15"/>
        <v>16.3</v>
      </c>
      <c r="CZ58">
        <f t="shared" si="16"/>
        <v>16.3</v>
      </c>
      <c r="DA58">
        <f t="shared" si="17"/>
        <v>1</v>
      </c>
      <c r="DB58">
        <f t="shared" si="18"/>
        <v>1890.8</v>
      </c>
      <c r="DC58">
        <f t="shared" si="19"/>
        <v>0</v>
      </c>
    </row>
    <row r="59" spans="1:107" x14ac:dyDescent="0.25">
      <c r="A59">
        <f>ROW(Source!A106)</f>
        <v>106</v>
      </c>
      <c r="B59">
        <v>68346973</v>
      </c>
      <c r="C59">
        <v>68350660</v>
      </c>
      <c r="D59">
        <v>57145185</v>
      </c>
      <c r="E59">
        <v>1</v>
      </c>
      <c r="F59">
        <v>1</v>
      </c>
      <c r="G59">
        <v>1</v>
      </c>
      <c r="H59">
        <v>1</v>
      </c>
      <c r="I59" t="s">
        <v>389</v>
      </c>
      <c r="J59" t="s">
        <v>4</v>
      </c>
      <c r="K59" t="s">
        <v>390</v>
      </c>
      <c r="L59">
        <v>1191</v>
      </c>
      <c r="N59">
        <v>1013</v>
      </c>
      <c r="O59" t="s">
        <v>324</v>
      </c>
      <c r="P59" t="s">
        <v>324</v>
      </c>
      <c r="Q59">
        <v>1</v>
      </c>
      <c r="W59">
        <v>0</v>
      </c>
      <c r="X59">
        <v>687044855</v>
      </c>
      <c r="Y59">
        <v>27.186</v>
      </c>
      <c r="AA59">
        <v>0</v>
      </c>
      <c r="AB59">
        <v>0</v>
      </c>
      <c r="AC59">
        <v>0</v>
      </c>
      <c r="AD59">
        <v>10.06</v>
      </c>
      <c r="AE59">
        <v>0</v>
      </c>
      <c r="AF59">
        <v>0</v>
      </c>
      <c r="AG59">
        <v>0</v>
      </c>
      <c r="AH59">
        <v>10.06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4</v>
      </c>
      <c r="AT59">
        <v>23.64</v>
      </c>
      <c r="AU59" t="s">
        <v>21</v>
      </c>
      <c r="AV59">
        <v>1</v>
      </c>
      <c r="AW59">
        <v>2</v>
      </c>
      <c r="AX59">
        <v>68350661</v>
      </c>
      <c r="AY59">
        <v>1</v>
      </c>
      <c r="AZ59">
        <v>0</v>
      </c>
      <c r="BA59">
        <v>59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Y59*Source!I106</f>
        <v>28.273440000000001</v>
      </c>
      <c r="CY59">
        <f>AD59</f>
        <v>10.06</v>
      </c>
      <c r="CZ59">
        <f>AH59</f>
        <v>10.06</v>
      </c>
      <c r="DA59">
        <f>AL59</f>
        <v>1</v>
      </c>
      <c r="DB59">
        <f>ROUND((ROUND(AT59*CZ59,2)*1.15),6)</f>
        <v>273.49299999999999</v>
      </c>
      <c r="DC59">
        <f>ROUND((ROUND(AT59*AG59,2)*1.15),6)</f>
        <v>0</v>
      </c>
    </row>
    <row r="60" spans="1:107" x14ac:dyDescent="0.25">
      <c r="A60">
        <f>ROW(Source!A106)</f>
        <v>106</v>
      </c>
      <c r="B60">
        <v>68346973</v>
      </c>
      <c r="C60">
        <v>68350660</v>
      </c>
      <c r="D60">
        <v>57134533</v>
      </c>
      <c r="E60">
        <v>1</v>
      </c>
      <c r="F60">
        <v>1</v>
      </c>
      <c r="G60">
        <v>1</v>
      </c>
      <c r="H60">
        <v>1</v>
      </c>
      <c r="I60" t="s">
        <v>325</v>
      </c>
      <c r="J60" t="s">
        <v>4</v>
      </c>
      <c r="K60" t="s">
        <v>326</v>
      </c>
      <c r="L60">
        <v>1191</v>
      </c>
      <c r="N60">
        <v>1013</v>
      </c>
      <c r="O60" t="s">
        <v>324</v>
      </c>
      <c r="P60" t="s">
        <v>324</v>
      </c>
      <c r="Q60">
        <v>1</v>
      </c>
      <c r="W60">
        <v>0</v>
      </c>
      <c r="X60">
        <v>-1417349443</v>
      </c>
      <c r="Y60">
        <v>0.38</v>
      </c>
      <c r="AA60">
        <v>0</v>
      </c>
      <c r="AB60">
        <v>0</v>
      </c>
      <c r="AC60">
        <v>0</v>
      </c>
      <c r="AD60">
        <v>0</v>
      </c>
      <c r="AE60">
        <v>0</v>
      </c>
      <c r="AF60">
        <v>0</v>
      </c>
      <c r="AG60">
        <v>0</v>
      </c>
      <c r="AH60">
        <v>0</v>
      </c>
      <c r="AI60">
        <v>1</v>
      </c>
      <c r="AJ60">
        <v>1</v>
      </c>
      <c r="AK60">
        <v>1</v>
      </c>
      <c r="AL60">
        <v>1</v>
      </c>
      <c r="AN60">
        <v>0</v>
      </c>
      <c r="AO60">
        <v>1</v>
      </c>
      <c r="AP60">
        <v>0</v>
      </c>
      <c r="AQ60">
        <v>0</v>
      </c>
      <c r="AR60">
        <v>0</v>
      </c>
      <c r="AS60" t="s">
        <v>4</v>
      </c>
      <c r="AT60">
        <v>0.38</v>
      </c>
      <c r="AU60" t="s">
        <v>4</v>
      </c>
      <c r="AV60">
        <v>2</v>
      </c>
      <c r="AW60">
        <v>2</v>
      </c>
      <c r="AX60">
        <v>68350662</v>
      </c>
      <c r="AY60">
        <v>1</v>
      </c>
      <c r="AZ60">
        <v>2048</v>
      </c>
      <c r="BA60">
        <v>60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Y60*Source!I106</f>
        <v>0.3952</v>
      </c>
      <c r="CY60">
        <f>AD60</f>
        <v>0</v>
      </c>
      <c r="CZ60">
        <f>AH60</f>
        <v>0</v>
      </c>
      <c r="DA60">
        <f>AL60</f>
        <v>1</v>
      </c>
      <c r="DB60">
        <f>ROUND(ROUND(AT60*CZ60,2),6)</f>
        <v>0</v>
      </c>
      <c r="DC60">
        <f>ROUND(ROUND(AT60*AG60,2),6)</f>
        <v>0</v>
      </c>
    </row>
    <row r="61" spans="1:107" x14ac:dyDescent="0.25">
      <c r="A61">
        <f>ROW(Source!A106)</f>
        <v>106</v>
      </c>
      <c r="B61">
        <v>68346973</v>
      </c>
      <c r="C61">
        <v>68350660</v>
      </c>
      <c r="D61">
        <v>56951983</v>
      </c>
      <c r="E61">
        <v>1</v>
      </c>
      <c r="F61">
        <v>1</v>
      </c>
      <c r="G61">
        <v>1</v>
      </c>
      <c r="H61">
        <v>2</v>
      </c>
      <c r="I61" t="s">
        <v>391</v>
      </c>
      <c r="J61" t="s">
        <v>392</v>
      </c>
      <c r="K61" t="s">
        <v>393</v>
      </c>
      <c r="L61">
        <v>1368</v>
      </c>
      <c r="N61">
        <v>1011</v>
      </c>
      <c r="O61" t="s">
        <v>330</v>
      </c>
      <c r="P61" t="s">
        <v>330</v>
      </c>
      <c r="Q61">
        <v>1</v>
      </c>
      <c r="W61">
        <v>0</v>
      </c>
      <c r="X61">
        <v>1188625873</v>
      </c>
      <c r="Y61">
        <v>0.2</v>
      </c>
      <c r="AA61">
        <v>0</v>
      </c>
      <c r="AB61">
        <v>31.26</v>
      </c>
      <c r="AC61">
        <v>13.5</v>
      </c>
      <c r="AD61">
        <v>0</v>
      </c>
      <c r="AE61">
        <v>0</v>
      </c>
      <c r="AF61">
        <v>31.26</v>
      </c>
      <c r="AG61">
        <v>13.5</v>
      </c>
      <c r="AH61">
        <v>0</v>
      </c>
      <c r="AI61">
        <v>1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4</v>
      </c>
      <c r="AT61">
        <v>0.16</v>
      </c>
      <c r="AU61" t="s">
        <v>20</v>
      </c>
      <c r="AV61">
        <v>0</v>
      </c>
      <c r="AW61">
        <v>2</v>
      </c>
      <c r="AX61">
        <v>68350663</v>
      </c>
      <c r="AY61">
        <v>1</v>
      </c>
      <c r="AZ61">
        <v>0</v>
      </c>
      <c r="BA61">
        <v>61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Y61*Source!I106</f>
        <v>0.20800000000000002</v>
      </c>
      <c r="CY61">
        <f>AB61</f>
        <v>31.26</v>
      </c>
      <c r="CZ61">
        <f>AF61</f>
        <v>31.26</v>
      </c>
      <c r="DA61">
        <f>AJ61</f>
        <v>1</v>
      </c>
      <c r="DB61">
        <f>ROUND((ROUND(AT61*CZ61,2)*1.25),6)</f>
        <v>6.25</v>
      </c>
      <c r="DC61">
        <f>ROUND((ROUND(AT61*AG61,2)*1.25),6)</f>
        <v>2.7</v>
      </c>
    </row>
    <row r="62" spans="1:107" x14ac:dyDescent="0.25">
      <c r="A62">
        <f>ROW(Source!A106)</f>
        <v>106</v>
      </c>
      <c r="B62">
        <v>68346973</v>
      </c>
      <c r="C62">
        <v>68350660</v>
      </c>
      <c r="D62">
        <v>56953077</v>
      </c>
      <c r="E62">
        <v>1</v>
      </c>
      <c r="F62">
        <v>1</v>
      </c>
      <c r="G62">
        <v>1</v>
      </c>
      <c r="H62">
        <v>2</v>
      </c>
      <c r="I62" t="s">
        <v>340</v>
      </c>
      <c r="J62" t="s">
        <v>341</v>
      </c>
      <c r="K62" t="s">
        <v>342</v>
      </c>
      <c r="L62">
        <v>1368</v>
      </c>
      <c r="N62">
        <v>1011</v>
      </c>
      <c r="O62" t="s">
        <v>330</v>
      </c>
      <c r="P62" t="s">
        <v>330</v>
      </c>
      <c r="Q62">
        <v>1</v>
      </c>
      <c r="W62">
        <v>0</v>
      </c>
      <c r="X62">
        <v>1372534845</v>
      </c>
      <c r="Y62">
        <v>0.27500000000000002</v>
      </c>
      <c r="AA62">
        <v>0</v>
      </c>
      <c r="AB62">
        <v>65.709999999999994</v>
      </c>
      <c r="AC62">
        <v>11.6</v>
      </c>
      <c r="AD62">
        <v>0</v>
      </c>
      <c r="AE62">
        <v>0</v>
      </c>
      <c r="AF62">
        <v>65.709999999999994</v>
      </c>
      <c r="AG62">
        <v>11.6</v>
      </c>
      <c r="AH62">
        <v>0</v>
      </c>
      <c r="AI62">
        <v>1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4</v>
      </c>
      <c r="AT62">
        <v>0.22</v>
      </c>
      <c r="AU62" t="s">
        <v>20</v>
      </c>
      <c r="AV62">
        <v>0</v>
      </c>
      <c r="AW62">
        <v>2</v>
      </c>
      <c r="AX62">
        <v>68350664</v>
      </c>
      <c r="AY62">
        <v>1</v>
      </c>
      <c r="AZ62">
        <v>0</v>
      </c>
      <c r="BA62">
        <v>62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Y62*Source!I106</f>
        <v>0.28600000000000003</v>
      </c>
      <c r="CY62">
        <f>AB62</f>
        <v>65.709999999999994</v>
      </c>
      <c r="CZ62">
        <f>AF62</f>
        <v>65.709999999999994</v>
      </c>
      <c r="DA62">
        <f>AJ62</f>
        <v>1</v>
      </c>
      <c r="DB62">
        <f>ROUND((ROUND(AT62*CZ62,2)*1.25),6)</f>
        <v>18.074999999999999</v>
      </c>
      <c r="DC62">
        <f>ROUND((ROUND(AT62*AG62,2)*1.25),6)</f>
        <v>3.1875</v>
      </c>
    </row>
    <row r="63" spans="1:107" x14ac:dyDescent="0.25">
      <c r="A63">
        <f>ROW(Source!A106)</f>
        <v>106</v>
      </c>
      <c r="B63">
        <v>68346973</v>
      </c>
      <c r="C63">
        <v>68350660</v>
      </c>
      <c r="D63">
        <v>56954230</v>
      </c>
      <c r="E63">
        <v>1</v>
      </c>
      <c r="F63">
        <v>1</v>
      </c>
      <c r="G63">
        <v>1</v>
      </c>
      <c r="H63">
        <v>2</v>
      </c>
      <c r="I63" t="s">
        <v>394</v>
      </c>
      <c r="J63" t="s">
        <v>395</v>
      </c>
      <c r="K63" t="s">
        <v>396</v>
      </c>
      <c r="L63">
        <v>1368</v>
      </c>
      <c r="N63">
        <v>1011</v>
      </c>
      <c r="O63" t="s">
        <v>330</v>
      </c>
      <c r="P63" t="s">
        <v>330</v>
      </c>
      <c r="Q63">
        <v>1</v>
      </c>
      <c r="W63">
        <v>0</v>
      </c>
      <c r="X63">
        <v>-53362720</v>
      </c>
      <c r="Y63">
        <v>5.625</v>
      </c>
      <c r="AA63">
        <v>0</v>
      </c>
      <c r="AB63">
        <v>2.7</v>
      </c>
      <c r="AC63">
        <v>0</v>
      </c>
      <c r="AD63">
        <v>0</v>
      </c>
      <c r="AE63">
        <v>0</v>
      </c>
      <c r="AF63">
        <v>2.7</v>
      </c>
      <c r="AG63">
        <v>0</v>
      </c>
      <c r="AH63">
        <v>0</v>
      </c>
      <c r="AI63">
        <v>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4</v>
      </c>
      <c r="AT63">
        <v>4.5</v>
      </c>
      <c r="AU63" t="s">
        <v>20</v>
      </c>
      <c r="AV63">
        <v>0</v>
      </c>
      <c r="AW63">
        <v>2</v>
      </c>
      <c r="AX63">
        <v>68350665</v>
      </c>
      <c r="AY63">
        <v>1</v>
      </c>
      <c r="AZ63">
        <v>0</v>
      </c>
      <c r="BA63">
        <v>63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Y63*Source!I106</f>
        <v>5.8500000000000005</v>
      </c>
      <c r="CY63">
        <f>AB63</f>
        <v>2.7</v>
      </c>
      <c r="CZ63">
        <f>AF63</f>
        <v>2.7</v>
      </c>
      <c r="DA63">
        <f>AJ63</f>
        <v>1</v>
      </c>
      <c r="DB63">
        <f>ROUND((ROUND(AT63*CZ63,2)*1.25),6)</f>
        <v>15.1875</v>
      </c>
      <c r="DC63">
        <f>ROUND((ROUND(AT63*AG63,2)*1.25),6)</f>
        <v>0</v>
      </c>
    </row>
    <row r="64" spans="1:107" x14ac:dyDescent="0.25">
      <c r="A64">
        <f>ROW(Source!A106)</f>
        <v>106</v>
      </c>
      <c r="B64">
        <v>68346973</v>
      </c>
      <c r="C64">
        <v>68350660</v>
      </c>
      <c r="D64">
        <v>56868442</v>
      </c>
      <c r="E64">
        <v>1</v>
      </c>
      <c r="F64">
        <v>1</v>
      </c>
      <c r="G64">
        <v>1</v>
      </c>
      <c r="H64">
        <v>3</v>
      </c>
      <c r="I64" t="s">
        <v>397</v>
      </c>
      <c r="J64" t="s">
        <v>398</v>
      </c>
      <c r="K64" t="s">
        <v>399</v>
      </c>
      <c r="L64">
        <v>1348</v>
      </c>
      <c r="N64">
        <v>1009</v>
      </c>
      <c r="O64" t="s">
        <v>36</v>
      </c>
      <c r="P64" t="s">
        <v>36</v>
      </c>
      <c r="Q64">
        <v>1000</v>
      </c>
      <c r="W64">
        <v>0</v>
      </c>
      <c r="X64">
        <v>1554699552</v>
      </c>
      <c r="Y64">
        <v>2.3E-2</v>
      </c>
      <c r="AA64">
        <v>1412.5</v>
      </c>
      <c r="AB64">
        <v>0</v>
      </c>
      <c r="AC64">
        <v>0</v>
      </c>
      <c r="AD64">
        <v>0</v>
      </c>
      <c r="AE64">
        <v>1412.5</v>
      </c>
      <c r="AF64">
        <v>0</v>
      </c>
      <c r="AG64">
        <v>0</v>
      </c>
      <c r="AH64">
        <v>0</v>
      </c>
      <c r="AI64">
        <v>1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4</v>
      </c>
      <c r="AT64">
        <v>2.3E-2</v>
      </c>
      <c r="AU64" t="s">
        <v>4</v>
      </c>
      <c r="AV64">
        <v>0</v>
      </c>
      <c r="AW64">
        <v>2</v>
      </c>
      <c r="AX64">
        <v>68350666</v>
      </c>
      <c r="AY64">
        <v>1</v>
      </c>
      <c r="AZ64">
        <v>0</v>
      </c>
      <c r="BA64">
        <v>64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Y64*Source!I106</f>
        <v>2.392E-2</v>
      </c>
      <c r="CY64">
        <f>AA64</f>
        <v>1412.5</v>
      </c>
      <c r="CZ64">
        <f>AE64</f>
        <v>1412.5</v>
      </c>
      <c r="DA64">
        <f>AI64</f>
        <v>1</v>
      </c>
      <c r="DB64">
        <f>ROUND(ROUND(AT64*CZ64,2),6)</f>
        <v>32.49</v>
      </c>
      <c r="DC64">
        <f>ROUND(ROUND(AT64*AG64,2),6)</f>
        <v>0</v>
      </c>
    </row>
    <row r="65" spans="1:107" x14ac:dyDescent="0.25">
      <c r="A65">
        <f>ROW(Source!A106)</f>
        <v>106</v>
      </c>
      <c r="B65">
        <v>68346973</v>
      </c>
      <c r="C65">
        <v>68350660</v>
      </c>
      <c r="D65">
        <v>56868520</v>
      </c>
      <c r="E65">
        <v>1</v>
      </c>
      <c r="F65">
        <v>1</v>
      </c>
      <c r="G65">
        <v>1</v>
      </c>
      <c r="H65">
        <v>3</v>
      </c>
      <c r="I65" t="s">
        <v>400</v>
      </c>
      <c r="J65" t="s">
        <v>401</v>
      </c>
      <c r="K65" t="s">
        <v>402</v>
      </c>
      <c r="L65">
        <v>1348</v>
      </c>
      <c r="N65">
        <v>1009</v>
      </c>
      <c r="O65" t="s">
        <v>36</v>
      </c>
      <c r="P65" t="s">
        <v>36</v>
      </c>
      <c r="Q65">
        <v>1000</v>
      </c>
      <c r="W65">
        <v>0</v>
      </c>
      <c r="X65">
        <v>1708299668</v>
      </c>
      <c r="Y65">
        <v>0.13</v>
      </c>
      <c r="AA65">
        <v>1995</v>
      </c>
      <c r="AB65">
        <v>0</v>
      </c>
      <c r="AC65">
        <v>0</v>
      </c>
      <c r="AD65">
        <v>0</v>
      </c>
      <c r="AE65">
        <v>1995</v>
      </c>
      <c r="AF65">
        <v>0</v>
      </c>
      <c r="AG65">
        <v>0</v>
      </c>
      <c r="AH65">
        <v>0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0</v>
      </c>
      <c r="AQ65">
        <v>0</v>
      </c>
      <c r="AR65">
        <v>0</v>
      </c>
      <c r="AS65" t="s">
        <v>4</v>
      </c>
      <c r="AT65">
        <v>0.13</v>
      </c>
      <c r="AU65" t="s">
        <v>4</v>
      </c>
      <c r="AV65">
        <v>0</v>
      </c>
      <c r="AW65">
        <v>2</v>
      </c>
      <c r="AX65">
        <v>68350667</v>
      </c>
      <c r="AY65">
        <v>1</v>
      </c>
      <c r="AZ65">
        <v>0</v>
      </c>
      <c r="BA65">
        <v>65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Y65*Source!I106</f>
        <v>0.13520000000000001</v>
      </c>
      <c r="CY65">
        <f>AA65</f>
        <v>1995</v>
      </c>
      <c r="CZ65">
        <f>AE65</f>
        <v>1995</v>
      </c>
      <c r="DA65">
        <f>AI65</f>
        <v>1</v>
      </c>
      <c r="DB65">
        <f>ROUND(ROUND(AT65*CZ65,2),6)</f>
        <v>259.35000000000002</v>
      </c>
      <c r="DC65">
        <f>ROUND(ROUND(AT65*AG65,2),6)</f>
        <v>0</v>
      </c>
    </row>
    <row r="66" spans="1:107" x14ac:dyDescent="0.25">
      <c r="A66">
        <f>ROW(Source!A106)</f>
        <v>106</v>
      </c>
      <c r="B66">
        <v>68346973</v>
      </c>
      <c r="C66">
        <v>68350660</v>
      </c>
      <c r="D66">
        <v>56868633</v>
      </c>
      <c r="E66">
        <v>1</v>
      </c>
      <c r="F66">
        <v>1</v>
      </c>
      <c r="G66">
        <v>1</v>
      </c>
      <c r="H66">
        <v>3</v>
      </c>
      <c r="I66" t="s">
        <v>403</v>
      </c>
      <c r="J66" t="s">
        <v>404</v>
      </c>
      <c r="K66" t="s">
        <v>405</v>
      </c>
      <c r="L66">
        <v>1348</v>
      </c>
      <c r="N66">
        <v>1009</v>
      </c>
      <c r="O66" t="s">
        <v>36</v>
      </c>
      <c r="P66" t="s">
        <v>36</v>
      </c>
      <c r="Q66">
        <v>1000</v>
      </c>
      <c r="W66">
        <v>0</v>
      </c>
      <c r="X66">
        <v>-1414849288</v>
      </c>
      <c r="Y66">
        <v>5.3999999999999999E-2</v>
      </c>
      <c r="AA66">
        <v>6143.8</v>
      </c>
      <c r="AB66">
        <v>0</v>
      </c>
      <c r="AC66">
        <v>0</v>
      </c>
      <c r="AD66">
        <v>0</v>
      </c>
      <c r="AE66">
        <v>6143.8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S66" t="s">
        <v>4</v>
      </c>
      <c r="AT66">
        <v>5.3999999999999999E-2</v>
      </c>
      <c r="AU66" t="s">
        <v>4</v>
      </c>
      <c r="AV66">
        <v>0</v>
      </c>
      <c r="AW66">
        <v>2</v>
      </c>
      <c r="AX66">
        <v>68350668</v>
      </c>
      <c r="AY66">
        <v>1</v>
      </c>
      <c r="AZ66">
        <v>0</v>
      </c>
      <c r="BA66">
        <v>66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Y66*Source!I106</f>
        <v>5.6160000000000002E-2</v>
      </c>
      <c r="CY66">
        <f>AA66</f>
        <v>6143.8</v>
      </c>
      <c r="CZ66">
        <f>AE66</f>
        <v>6143.8</v>
      </c>
      <c r="DA66">
        <f>AI66</f>
        <v>1</v>
      </c>
      <c r="DB66">
        <f>ROUND(ROUND(AT66*CZ66,2),6)</f>
        <v>331.77</v>
      </c>
      <c r="DC66">
        <f>ROUND(ROUND(AT66*AG66,2),6)</f>
        <v>0</v>
      </c>
    </row>
    <row r="67" spans="1:107" x14ac:dyDescent="0.25">
      <c r="A67">
        <f>ROW(Source!A106)</f>
        <v>106</v>
      </c>
      <c r="B67">
        <v>68346973</v>
      </c>
      <c r="C67">
        <v>68350660</v>
      </c>
      <c r="D67">
        <v>56869147</v>
      </c>
      <c r="E67">
        <v>1</v>
      </c>
      <c r="F67">
        <v>1</v>
      </c>
      <c r="G67">
        <v>1</v>
      </c>
      <c r="H67">
        <v>3</v>
      </c>
      <c r="I67" t="s">
        <v>406</v>
      </c>
      <c r="J67" t="s">
        <v>407</v>
      </c>
      <c r="K67" t="s">
        <v>408</v>
      </c>
      <c r="L67">
        <v>1348</v>
      </c>
      <c r="N67">
        <v>1009</v>
      </c>
      <c r="O67" t="s">
        <v>36</v>
      </c>
      <c r="P67" t="s">
        <v>36</v>
      </c>
      <c r="Q67">
        <v>1000</v>
      </c>
      <c r="W67">
        <v>0</v>
      </c>
      <c r="X67">
        <v>1674791289</v>
      </c>
      <c r="Y67">
        <v>4.0000000000000001E-3</v>
      </c>
      <c r="AA67">
        <v>37870</v>
      </c>
      <c r="AB67">
        <v>0</v>
      </c>
      <c r="AC67">
        <v>0</v>
      </c>
      <c r="AD67">
        <v>0</v>
      </c>
      <c r="AE67">
        <v>37870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S67" t="s">
        <v>4</v>
      </c>
      <c r="AT67">
        <v>4.0000000000000001E-3</v>
      </c>
      <c r="AU67" t="s">
        <v>4</v>
      </c>
      <c r="AV67">
        <v>0</v>
      </c>
      <c r="AW67">
        <v>2</v>
      </c>
      <c r="AX67">
        <v>68350669</v>
      </c>
      <c r="AY67">
        <v>1</v>
      </c>
      <c r="AZ67">
        <v>0</v>
      </c>
      <c r="BA67">
        <v>67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Y67*Source!I106</f>
        <v>4.1600000000000005E-3</v>
      </c>
      <c r="CY67">
        <f>AA67</f>
        <v>37870</v>
      </c>
      <c r="CZ67">
        <f>AE67</f>
        <v>37870</v>
      </c>
      <c r="DA67">
        <f>AI67</f>
        <v>1</v>
      </c>
      <c r="DB67">
        <f>ROUND(ROUND(AT67*CZ67,2),6)</f>
        <v>151.47999999999999</v>
      </c>
      <c r="DC67">
        <f>ROUND(ROUND(AT67*AG67,2),6)</f>
        <v>0</v>
      </c>
    </row>
    <row r="68" spans="1:107" x14ac:dyDescent="0.25">
      <c r="A68">
        <f>ROW(Source!A106)</f>
        <v>106</v>
      </c>
      <c r="B68">
        <v>68346973</v>
      </c>
      <c r="C68">
        <v>68350660</v>
      </c>
      <c r="D68">
        <v>56902044</v>
      </c>
      <c r="E68">
        <v>1</v>
      </c>
      <c r="F68">
        <v>1</v>
      </c>
      <c r="G68">
        <v>1</v>
      </c>
      <c r="H68">
        <v>3</v>
      </c>
      <c r="I68" t="s">
        <v>119</v>
      </c>
      <c r="J68" t="s">
        <v>122</v>
      </c>
      <c r="K68" t="s">
        <v>120</v>
      </c>
      <c r="L68">
        <v>1327</v>
      </c>
      <c r="N68">
        <v>1005</v>
      </c>
      <c r="O68" t="s">
        <v>121</v>
      </c>
      <c r="P68" t="s">
        <v>121</v>
      </c>
      <c r="Q68">
        <v>1</v>
      </c>
      <c r="W68">
        <v>0</v>
      </c>
      <c r="X68">
        <v>16653149</v>
      </c>
      <c r="Y68">
        <v>116</v>
      </c>
      <c r="AA68">
        <v>16.3</v>
      </c>
      <c r="AB68">
        <v>0</v>
      </c>
      <c r="AC68">
        <v>0</v>
      </c>
      <c r="AD68">
        <v>0</v>
      </c>
      <c r="AE68">
        <v>16.3</v>
      </c>
      <c r="AF68">
        <v>0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0</v>
      </c>
      <c r="AP68">
        <v>0</v>
      </c>
      <c r="AQ68">
        <v>0</v>
      </c>
      <c r="AR68">
        <v>0</v>
      </c>
      <c r="AS68" t="s">
        <v>4</v>
      </c>
      <c r="AT68">
        <v>116</v>
      </c>
      <c r="AU68" t="s">
        <v>4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4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Y68*Source!I106</f>
        <v>120.64</v>
      </c>
      <c r="CY68">
        <f>AA68</f>
        <v>16.3</v>
      </c>
      <c r="CZ68">
        <f>AE68</f>
        <v>16.3</v>
      </c>
      <c r="DA68">
        <f>AI68</f>
        <v>1</v>
      </c>
      <c r="DB68">
        <f>ROUND(ROUND(AT68*CZ68,2),6)</f>
        <v>1890.8</v>
      </c>
      <c r="DC68">
        <f>ROUND(ROUND(AT68*AG68,2),6)</f>
        <v>0</v>
      </c>
    </row>
    <row r="69" spans="1:107" x14ac:dyDescent="0.25">
      <c r="A69">
        <f>ROW(Source!A108)</f>
        <v>108</v>
      </c>
      <c r="B69">
        <v>68346973</v>
      </c>
      <c r="C69">
        <v>68350896</v>
      </c>
      <c r="D69">
        <v>57137778</v>
      </c>
      <c r="E69">
        <v>1</v>
      </c>
      <c r="F69">
        <v>1</v>
      </c>
      <c r="G69">
        <v>1</v>
      </c>
      <c r="H69">
        <v>1</v>
      </c>
      <c r="I69" t="s">
        <v>412</v>
      </c>
      <c r="J69" t="s">
        <v>4</v>
      </c>
      <c r="K69" t="s">
        <v>413</v>
      </c>
      <c r="L69">
        <v>1191</v>
      </c>
      <c r="N69">
        <v>1013</v>
      </c>
      <c r="O69" t="s">
        <v>324</v>
      </c>
      <c r="P69" t="s">
        <v>324</v>
      </c>
      <c r="Q69">
        <v>1</v>
      </c>
      <c r="W69">
        <v>0</v>
      </c>
      <c r="X69">
        <v>-1366118074</v>
      </c>
      <c r="Y69">
        <v>45.436499999999995</v>
      </c>
      <c r="AA69">
        <v>0</v>
      </c>
      <c r="AB69">
        <v>0</v>
      </c>
      <c r="AC69">
        <v>0</v>
      </c>
      <c r="AD69">
        <v>7.94</v>
      </c>
      <c r="AE69">
        <v>0</v>
      </c>
      <c r="AF69">
        <v>0</v>
      </c>
      <c r="AG69">
        <v>0</v>
      </c>
      <c r="AH69">
        <v>7.94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4</v>
      </c>
      <c r="AT69">
        <v>39.51</v>
      </c>
      <c r="AU69" t="s">
        <v>21</v>
      </c>
      <c r="AV69">
        <v>1</v>
      </c>
      <c r="AW69">
        <v>2</v>
      </c>
      <c r="AX69">
        <v>68350897</v>
      </c>
      <c r="AY69">
        <v>1</v>
      </c>
      <c r="AZ69">
        <v>0</v>
      </c>
      <c r="BA69">
        <v>69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Y69*Source!I108</f>
        <v>47.253959999999999</v>
      </c>
      <c r="CY69">
        <f>AD69</f>
        <v>7.94</v>
      </c>
      <c r="CZ69">
        <f>AH69</f>
        <v>7.94</v>
      </c>
      <c r="DA69">
        <f>AL69</f>
        <v>1</v>
      </c>
      <c r="DB69">
        <f>ROUND((ROUND(AT69*CZ69,2)*1.15),6)</f>
        <v>360.76650000000001</v>
      </c>
      <c r="DC69">
        <f>ROUND((ROUND(AT69*AG69,2)*1.15),6)</f>
        <v>0</v>
      </c>
    </row>
    <row r="70" spans="1:107" x14ac:dyDescent="0.25">
      <c r="A70">
        <f>ROW(Source!A108)</f>
        <v>108</v>
      </c>
      <c r="B70">
        <v>68346973</v>
      </c>
      <c r="C70">
        <v>68350896</v>
      </c>
      <c r="D70">
        <v>57134533</v>
      </c>
      <c r="E70">
        <v>1</v>
      </c>
      <c r="F70">
        <v>1</v>
      </c>
      <c r="G70">
        <v>1</v>
      </c>
      <c r="H70">
        <v>1</v>
      </c>
      <c r="I70" t="s">
        <v>325</v>
      </c>
      <c r="J70" t="s">
        <v>4</v>
      </c>
      <c r="K70" t="s">
        <v>326</v>
      </c>
      <c r="L70">
        <v>1191</v>
      </c>
      <c r="N70">
        <v>1013</v>
      </c>
      <c r="O70" t="s">
        <v>324</v>
      </c>
      <c r="P70" t="s">
        <v>324</v>
      </c>
      <c r="Q70">
        <v>1</v>
      </c>
      <c r="W70">
        <v>0</v>
      </c>
      <c r="X70">
        <v>-1417349443</v>
      </c>
      <c r="Y70">
        <v>1.27</v>
      </c>
      <c r="AA70">
        <v>0</v>
      </c>
      <c r="AB70">
        <v>0</v>
      </c>
      <c r="AC70">
        <v>0</v>
      </c>
      <c r="AD70">
        <v>0</v>
      </c>
      <c r="AE70">
        <v>0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4</v>
      </c>
      <c r="AT70">
        <v>1.27</v>
      </c>
      <c r="AU70" t="s">
        <v>4</v>
      </c>
      <c r="AV70">
        <v>2</v>
      </c>
      <c r="AW70">
        <v>2</v>
      </c>
      <c r="AX70">
        <v>68350898</v>
      </c>
      <c r="AY70">
        <v>1</v>
      </c>
      <c r="AZ70">
        <v>2048</v>
      </c>
      <c r="BA70">
        <v>70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Y70*Source!I108</f>
        <v>1.3208</v>
      </c>
      <c r="CY70">
        <f>AD70</f>
        <v>0</v>
      </c>
      <c r="CZ70">
        <f>AH70</f>
        <v>0</v>
      </c>
      <c r="DA70">
        <f>AL70</f>
        <v>1</v>
      </c>
      <c r="DB70">
        <f>ROUND(ROUND(AT70*CZ70,2),6)</f>
        <v>0</v>
      </c>
      <c r="DC70">
        <f>ROUND(ROUND(AT70*AG70,2),6)</f>
        <v>0</v>
      </c>
    </row>
    <row r="71" spans="1:107" x14ac:dyDescent="0.25">
      <c r="A71">
        <f>ROW(Source!A108)</f>
        <v>108</v>
      </c>
      <c r="B71">
        <v>68346973</v>
      </c>
      <c r="C71">
        <v>68350896</v>
      </c>
      <c r="D71">
        <v>56951983</v>
      </c>
      <c r="E71">
        <v>1</v>
      </c>
      <c r="F71">
        <v>1</v>
      </c>
      <c r="G71">
        <v>1</v>
      </c>
      <c r="H71">
        <v>2</v>
      </c>
      <c r="I71" t="s">
        <v>391</v>
      </c>
      <c r="J71" t="s">
        <v>392</v>
      </c>
      <c r="K71" t="s">
        <v>393</v>
      </c>
      <c r="L71">
        <v>1368</v>
      </c>
      <c r="N71">
        <v>1011</v>
      </c>
      <c r="O71" t="s">
        <v>330</v>
      </c>
      <c r="P71" t="s">
        <v>330</v>
      </c>
      <c r="Q71">
        <v>1</v>
      </c>
      <c r="W71">
        <v>0</v>
      </c>
      <c r="X71">
        <v>1188625873</v>
      </c>
      <c r="Y71">
        <v>1.5874999999999999</v>
      </c>
      <c r="AA71">
        <v>0</v>
      </c>
      <c r="AB71">
        <v>31.26</v>
      </c>
      <c r="AC71">
        <v>13.5</v>
      </c>
      <c r="AD71">
        <v>0</v>
      </c>
      <c r="AE71">
        <v>0</v>
      </c>
      <c r="AF71">
        <v>31.26</v>
      </c>
      <c r="AG71">
        <v>13.5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4</v>
      </c>
      <c r="AT71">
        <v>1.27</v>
      </c>
      <c r="AU71" t="s">
        <v>20</v>
      </c>
      <c r="AV71">
        <v>0</v>
      </c>
      <c r="AW71">
        <v>2</v>
      </c>
      <c r="AX71">
        <v>68350899</v>
      </c>
      <c r="AY71">
        <v>1</v>
      </c>
      <c r="AZ71">
        <v>0</v>
      </c>
      <c r="BA71">
        <v>71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Y71*Source!I108</f>
        <v>1.651</v>
      </c>
      <c r="CY71">
        <f>AB71</f>
        <v>31.26</v>
      </c>
      <c r="CZ71">
        <f>AF71</f>
        <v>31.26</v>
      </c>
      <c r="DA71">
        <f>AJ71</f>
        <v>1</v>
      </c>
      <c r="DB71">
        <f>ROUND((ROUND(AT71*CZ71,2)*1.25),6)</f>
        <v>49.625</v>
      </c>
      <c r="DC71">
        <f>ROUND((ROUND(AT71*AG71,2)*1.25),6)</f>
        <v>21.4375</v>
      </c>
    </row>
    <row r="72" spans="1:107" x14ac:dyDescent="0.25">
      <c r="A72">
        <f>ROW(Source!A108)</f>
        <v>108</v>
      </c>
      <c r="B72">
        <v>68346973</v>
      </c>
      <c r="C72">
        <v>68350896</v>
      </c>
      <c r="D72">
        <v>56952100</v>
      </c>
      <c r="E72">
        <v>1</v>
      </c>
      <c r="F72">
        <v>1</v>
      </c>
      <c r="G72">
        <v>1</v>
      </c>
      <c r="H72">
        <v>2</v>
      </c>
      <c r="I72" t="s">
        <v>414</v>
      </c>
      <c r="J72" t="s">
        <v>415</v>
      </c>
      <c r="K72" t="s">
        <v>416</v>
      </c>
      <c r="L72">
        <v>1368</v>
      </c>
      <c r="N72">
        <v>1011</v>
      </c>
      <c r="O72" t="s">
        <v>330</v>
      </c>
      <c r="P72" t="s">
        <v>330</v>
      </c>
      <c r="Q72">
        <v>1</v>
      </c>
      <c r="W72">
        <v>0</v>
      </c>
      <c r="X72">
        <v>126902709</v>
      </c>
      <c r="Y72">
        <v>11.3375</v>
      </c>
      <c r="AA72">
        <v>0</v>
      </c>
      <c r="AB72">
        <v>0.5</v>
      </c>
      <c r="AC72">
        <v>0</v>
      </c>
      <c r="AD72">
        <v>0</v>
      </c>
      <c r="AE72">
        <v>0</v>
      </c>
      <c r="AF72">
        <v>0.5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4</v>
      </c>
      <c r="AT72">
        <v>9.07</v>
      </c>
      <c r="AU72" t="s">
        <v>20</v>
      </c>
      <c r="AV72">
        <v>0</v>
      </c>
      <c r="AW72">
        <v>2</v>
      </c>
      <c r="AX72">
        <v>68350900</v>
      </c>
      <c r="AY72">
        <v>1</v>
      </c>
      <c r="AZ72">
        <v>0</v>
      </c>
      <c r="BA72">
        <v>72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Y72*Source!I108</f>
        <v>11.791</v>
      </c>
      <c r="CY72">
        <f>AB72</f>
        <v>0.5</v>
      </c>
      <c r="CZ72">
        <f>AF72</f>
        <v>0.5</v>
      </c>
      <c r="DA72">
        <f>AJ72</f>
        <v>1</v>
      </c>
      <c r="DB72">
        <f>ROUND((ROUND(AT72*CZ72,2)*1.25),6)</f>
        <v>5.6749999999999998</v>
      </c>
      <c r="DC72">
        <f>ROUND((ROUND(AT72*AG72,2)*1.25),6)</f>
        <v>0</v>
      </c>
    </row>
    <row r="73" spans="1:107" x14ac:dyDescent="0.25">
      <c r="A73">
        <f>ROW(Source!A108)</f>
        <v>108</v>
      </c>
      <c r="B73">
        <v>68346973</v>
      </c>
      <c r="C73">
        <v>68350896</v>
      </c>
      <c r="D73">
        <v>56870410</v>
      </c>
      <c r="E73">
        <v>1</v>
      </c>
      <c r="F73">
        <v>1</v>
      </c>
      <c r="G73">
        <v>1</v>
      </c>
      <c r="H73">
        <v>3</v>
      </c>
      <c r="I73" t="s">
        <v>346</v>
      </c>
      <c r="J73" t="s">
        <v>347</v>
      </c>
      <c r="K73" t="s">
        <v>348</v>
      </c>
      <c r="L73">
        <v>1339</v>
      </c>
      <c r="N73">
        <v>1007</v>
      </c>
      <c r="O73" t="s">
        <v>31</v>
      </c>
      <c r="P73" t="s">
        <v>31</v>
      </c>
      <c r="Q73">
        <v>1</v>
      </c>
      <c r="W73">
        <v>0</v>
      </c>
      <c r="X73">
        <v>-1660354250</v>
      </c>
      <c r="Y73">
        <v>3.5</v>
      </c>
      <c r="AA73">
        <v>2.44</v>
      </c>
      <c r="AB73">
        <v>0</v>
      </c>
      <c r="AC73">
        <v>0</v>
      </c>
      <c r="AD73">
        <v>0</v>
      </c>
      <c r="AE73">
        <v>2.44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4</v>
      </c>
      <c r="AT73">
        <v>3.5</v>
      </c>
      <c r="AU73" t="s">
        <v>4</v>
      </c>
      <c r="AV73">
        <v>0</v>
      </c>
      <c r="AW73">
        <v>2</v>
      </c>
      <c r="AX73">
        <v>68350901</v>
      </c>
      <c r="AY73">
        <v>1</v>
      </c>
      <c r="AZ73">
        <v>0</v>
      </c>
      <c r="BA73">
        <v>73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Y73*Source!I108</f>
        <v>3.64</v>
      </c>
      <c r="CY73">
        <f>AA73</f>
        <v>2.44</v>
      </c>
      <c r="CZ73">
        <f>AE73</f>
        <v>2.44</v>
      </c>
      <c r="DA73">
        <f>AI73</f>
        <v>1</v>
      </c>
      <c r="DB73">
        <f>ROUND(ROUND(AT73*CZ73,2),6)</f>
        <v>8.5399999999999991</v>
      </c>
      <c r="DC73">
        <f>ROUND(ROUND(AT73*AG73,2),6)</f>
        <v>0</v>
      </c>
    </row>
    <row r="74" spans="1:107" x14ac:dyDescent="0.25">
      <c r="A74">
        <f>ROW(Source!A108)</f>
        <v>108</v>
      </c>
      <c r="B74">
        <v>68346973</v>
      </c>
      <c r="C74">
        <v>68350896</v>
      </c>
      <c r="D74">
        <v>56876213</v>
      </c>
      <c r="E74">
        <v>1</v>
      </c>
      <c r="F74">
        <v>1</v>
      </c>
      <c r="G74">
        <v>1</v>
      </c>
      <c r="H74">
        <v>3</v>
      </c>
      <c r="I74" t="s">
        <v>133</v>
      </c>
      <c r="J74" t="s">
        <v>135</v>
      </c>
      <c r="K74" t="s">
        <v>134</v>
      </c>
      <c r="L74">
        <v>1339</v>
      </c>
      <c r="N74">
        <v>1007</v>
      </c>
      <c r="O74" t="s">
        <v>31</v>
      </c>
      <c r="P74" t="s">
        <v>31</v>
      </c>
      <c r="Q74">
        <v>1</v>
      </c>
      <c r="W74">
        <v>0</v>
      </c>
      <c r="X74">
        <v>-1019936957</v>
      </c>
      <c r="Y74">
        <v>2.04</v>
      </c>
      <c r="AA74">
        <v>485.9</v>
      </c>
      <c r="AB74">
        <v>0</v>
      </c>
      <c r="AC74">
        <v>0</v>
      </c>
      <c r="AD74">
        <v>0</v>
      </c>
      <c r="AE74">
        <v>485.9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0</v>
      </c>
      <c r="AP74">
        <v>0</v>
      </c>
      <c r="AQ74">
        <v>0</v>
      </c>
      <c r="AR74">
        <v>0</v>
      </c>
      <c r="AS74" t="s">
        <v>4</v>
      </c>
      <c r="AT74">
        <v>2.04</v>
      </c>
      <c r="AU74" t="s">
        <v>4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4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Y74*Source!I108</f>
        <v>2.1215999999999999</v>
      </c>
      <c r="CY74">
        <f>AA74</f>
        <v>485.9</v>
      </c>
      <c r="CZ74">
        <f>AE74</f>
        <v>485.9</v>
      </c>
      <c r="DA74">
        <f>AI74</f>
        <v>1</v>
      </c>
      <c r="DB74">
        <f>ROUND(ROUND(AT74*CZ74,2),6)</f>
        <v>991.24</v>
      </c>
      <c r="DC74">
        <f>ROUND(ROUND(AT74*AG74,2),6)</f>
        <v>0</v>
      </c>
    </row>
    <row r="75" spans="1:107" x14ac:dyDescent="0.25">
      <c r="A75">
        <f>ROW(Source!A110)</f>
        <v>110</v>
      </c>
      <c r="B75">
        <v>68346973</v>
      </c>
      <c r="C75">
        <v>68745601</v>
      </c>
      <c r="D75">
        <v>57139237</v>
      </c>
      <c r="E75">
        <v>1</v>
      </c>
      <c r="F75">
        <v>1</v>
      </c>
      <c r="G75">
        <v>1</v>
      </c>
      <c r="H75">
        <v>1</v>
      </c>
      <c r="I75" t="s">
        <v>417</v>
      </c>
      <c r="J75" t="s">
        <v>4</v>
      </c>
      <c r="K75" t="s">
        <v>418</v>
      </c>
      <c r="L75">
        <v>1191</v>
      </c>
      <c r="N75">
        <v>1013</v>
      </c>
      <c r="O75" t="s">
        <v>324</v>
      </c>
      <c r="P75" t="s">
        <v>324</v>
      </c>
      <c r="Q75">
        <v>1</v>
      </c>
      <c r="W75">
        <v>0</v>
      </c>
      <c r="X75">
        <v>1010519658</v>
      </c>
      <c r="Y75">
        <v>3.9215</v>
      </c>
      <c r="AA75">
        <v>0</v>
      </c>
      <c r="AB75">
        <v>0</v>
      </c>
      <c r="AC75">
        <v>0</v>
      </c>
      <c r="AD75">
        <v>8.64</v>
      </c>
      <c r="AE75">
        <v>0</v>
      </c>
      <c r="AF75">
        <v>0</v>
      </c>
      <c r="AG75">
        <v>0</v>
      </c>
      <c r="AH75">
        <v>8.64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4</v>
      </c>
      <c r="AT75">
        <v>3.41</v>
      </c>
      <c r="AU75" t="s">
        <v>21</v>
      </c>
      <c r="AV75">
        <v>1</v>
      </c>
      <c r="AW75">
        <v>2</v>
      </c>
      <c r="AX75">
        <v>68745602</v>
      </c>
      <c r="AY75">
        <v>1</v>
      </c>
      <c r="AZ75">
        <v>0</v>
      </c>
      <c r="BA75">
        <v>75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Y75*Source!I110</f>
        <v>139.42971679999999</v>
      </c>
      <c r="CY75">
        <f>AD75</f>
        <v>8.64</v>
      </c>
      <c r="CZ75">
        <f>AH75</f>
        <v>8.64</v>
      </c>
      <c r="DA75">
        <f>AL75</f>
        <v>1</v>
      </c>
      <c r="DB75">
        <f>ROUND((ROUND(AT75*CZ75,2)*1.15),6)</f>
        <v>33.878999999999998</v>
      </c>
      <c r="DC75">
        <f>ROUND((ROUND(AT75*AG75,2)*1.15),6)</f>
        <v>0</v>
      </c>
    </row>
    <row r="76" spans="1:107" x14ac:dyDescent="0.25">
      <c r="A76">
        <f>ROW(Source!A110)</f>
        <v>110</v>
      </c>
      <c r="B76">
        <v>68346973</v>
      </c>
      <c r="C76">
        <v>68745601</v>
      </c>
      <c r="D76">
        <v>57134533</v>
      </c>
      <c r="E76">
        <v>1</v>
      </c>
      <c r="F76">
        <v>1</v>
      </c>
      <c r="G76">
        <v>1</v>
      </c>
      <c r="H76">
        <v>1</v>
      </c>
      <c r="I76" t="s">
        <v>325</v>
      </c>
      <c r="J76" t="s">
        <v>4</v>
      </c>
      <c r="K76" t="s">
        <v>326</v>
      </c>
      <c r="L76">
        <v>1191</v>
      </c>
      <c r="N76">
        <v>1013</v>
      </c>
      <c r="O76" t="s">
        <v>324</v>
      </c>
      <c r="P76" t="s">
        <v>324</v>
      </c>
      <c r="Q76">
        <v>1</v>
      </c>
      <c r="W76">
        <v>0</v>
      </c>
      <c r="X76">
        <v>-1417349443</v>
      </c>
      <c r="Y76">
        <v>0.3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S76" t="s">
        <v>4</v>
      </c>
      <c r="AT76">
        <v>0.3</v>
      </c>
      <c r="AU76" t="s">
        <v>4</v>
      </c>
      <c r="AV76">
        <v>2</v>
      </c>
      <c r="AW76">
        <v>2</v>
      </c>
      <c r="AX76">
        <v>68745603</v>
      </c>
      <c r="AY76">
        <v>1</v>
      </c>
      <c r="AZ76">
        <v>2048</v>
      </c>
      <c r="BA76">
        <v>76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Y76*Source!I110</f>
        <v>10.666559999999999</v>
      </c>
      <c r="CY76">
        <f>AD76</f>
        <v>0</v>
      </c>
      <c r="CZ76">
        <f>AH76</f>
        <v>0</v>
      </c>
      <c r="DA76">
        <f>AL76</f>
        <v>1</v>
      </c>
      <c r="DB76">
        <f>ROUND(ROUND(AT76*CZ76,2),6)</f>
        <v>0</v>
      </c>
      <c r="DC76">
        <f>ROUND(ROUND(AT76*AG76,2),6)</f>
        <v>0</v>
      </c>
    </row>
    <row r="77" spans="1:107" x14ac:dyDescent="0.25">
      <c r="A77">
        <f>ROW(Source!A110)</f>
        <v>110</v>
      </c>
      <c r="B77">
        <v>68346973</v>
      </c>
      <c r="C77">
        <v>68745601</v>
      </c>
      <c r="D77">
        <v>56951914</v>
      </c>
      <c r="E77">
        <v>1</v>
      </c>
      <c r="F77">
        <v>1</v>
      </c>
      <c r="G77">
        <v>1</v>
      </c>
      <c r="H77">
        <v>2</v>
      </c>
      <c r="I77" t="s">
        <v>334</v>
      </c>
      <c r="J77" t="s">
        <v>335</v>
      </c>
      <c r="K77" t="s">
        <v>336</v>
      </c>
      <c r="L77">
        <v>1368</v>
      </c>
      <c r="N77">
        <v>1011</v>
      </c>
      <c r="O77" t="s">
        <v>330</v>
      </c>
      <c r="P77" t="s">
        <v>330</v>
      </c>
      <c r="Q77">
        <v>1</v>
      </c>
      <c r="W77">
        <v>0</v>
      </c>
      <c r="X77">
        <v>1225731627</v>
      </c>
      <c r="Y77">
        <v>0.1</v>
      </c>
      <c r="AA77">
        <v>0</v>
      </c>
      <c r="AB77">
        <v>89.99</v>
      </c>
      <c r="AC77">
        <v>10.06</v>
      </c>
      <c r="AD77">
        <v>0</v>
      </c>
      <c r="AE77">
        <v>0</v>
      </c>
      <c r="AF77">
        <v>89.99</v>
      </c>
      <c r="AG77">
        <v>10.06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4</v>
      </c>
      <c r="AT77">
        <v>0.08</v>
      </c>
      <c r="AU77" t="s">
        <v>20</v>
      </c>
      <c r="AV77">
        <v>0</v>
      </c>
      <c r="AW77">
        <v>2</v>
      </c>
      <c r="AX77">
        <v>68745604</v>
      </c>
      <c r="AY77">
        <v>1</v>
      </c>
      <c r="AZ77">
        <v>0</v>
      </c>
      <c r="BA77">
        <v>77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Y77*Source!I110</f>
        <v>3.55552</v>
      </c>
      <c r="CY77">
        <f>AB77</f>
        <v>89.99</v>
      </c>
      <c r="CZ77">
        <f>AF77</f>
        <v>89.99</v>
      </c>
      <c r="DA77">
        <f>AJ77</f>
        <v>1</v>
      </c>
      <c r="DB77">
        <f>ROUND((ROUND(AT77*CZ77,2)*1.25),6)</f>
        <v>9</v>
      </c>
      <c r="DC77">
        <f>ROUND((ROUND(AT77*AG77,2)*1.25),6)</f>
        <v>1</v>
      </c>
    </row>
    <row r="78" spans="1:107" x14ac:dyDescent="0.25">
      <c r="A78">
        <f>ROW(Source!A110)</f>
        <v>110</v>
      </c>
      <c r="B78">
        <v>68346973</v>
      </c>
      <c r="C78">
        <v>68745601</v>
      </c>
      <c r="D78">
        <v>56952417</v>
      </c>
      <c r="E78">
        <v>1</v>
      </c>
      <c r="F78">
        <v>1</v>
      </c>
      <c r="G78">
        <v>1</v>
      </c>
      <c r="H78">
        <v>2</v>
      </c>
      <c r="I78" t="s">
        <v>419</v>
      </c>
      <c r="J78" t="s">
        <v>420</v>
      </c>
      <c r="K78" t="s">
        <v>421</v>
      </c>
      <c r="L78">
        <v>1368</v>
      </c>
      <c r="N78">
        <v>1011</v>
      </c>
      <c r="O78" t="s">
        <v>330</v>
      </c>
      <c r="P78" t="s">
        <v>330</v>
      </c>
      <c r="Q78">
        <v>1</v>
      </c>
      <c r="W78">
        <v>0</v>
      </c>
      <c r="X78">
        <v>-1806095485</v>
      </c>
      <c r="Y78">
        <v>0.55000000000000004</v>
      </c>
      <c r="AA78">
        <v>0</v>
      </c>
      <c r="AB78">
        <v>0.55000000000000004</v>
      </c>
      <c r="AC78">
        <v>0</v>
      </c>
      <c r="AD78">
        <v>0</v>
      </c>
      <c r="AE78">
        <v>0</v>
      </c>
      <c r="AF78">
        <v>0.55000000000000004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4</v>
      </c>
      <c r="AT78">
        <v>0.44</v>
      </c>
      <c r="AU78" t="s">
        <v>20</v>
      </c>
      <c r="AV78">
        <v>0</v>
      </c>
      <c r="AW78">
        <v>2</v>
      </c>
      <c r="AX78">
        <v>68745605</v>
      </c>
      <c r="AY78">
        <v>1</v>
      </c>
      <c r="AZ78">
        <v>0</v>
      </c>
      <c r="BA78">
        <v>78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Y78*Source!I110</f>
        <v>19.55536</v>
      </c>
      <c r="CY78">
        <f>AB78</f>
        <v>0.55000000000000004</v>
      </c>
      <c r="CZ78">
        <f>AF78</f>
        <v>0.55000000000000004</v>
      </c>
      <c r="DA78">
        <f>AJ78</f>
        <v>1</v>
      </c>
      <c r="DB78">
        <f>ROUND((ROUND(AT78*CZ78,2)*1.25),6)</f>
        <v>0.3</v>
      </c>
      <c r="DC78">
        <f>ROUND((ROUND(AT78*AG78,2)*1.25),6)</f>
        <v>0</v>
      </c>
    </row>
    <row r="79" spans="1:107" x14ac:dyDescent="0.25">
      <c r="A79">
        <f>ROW(Source!A110)</f>
        <v>110</v>
      </c>
      <c r="B79">
        <v>68346973</v>
      </c>
      <c r="C79">
        <v>68745601</v>
      </c>
      <c r="D79">
        <v>56953401</v>
      </c>
      <c r="E79">
        <v>1</v>
      </c>
      <c r="F79">
        <v>1</v>
      </c>
      <c r="G79">
        <v>1</v>
      </c>
      <c r="H79">
        <v>2</v>
      </c>
      <c r="I79" t="s">
        <v>422</v>
      </c>
      <c r="J79" t="s">
        <v>423</v>
      </c>
      <c r="K79" t="s">
        <v>424</v>
      </c>
      <c r="L79">
        <v>1368</v>
      </c>
      <c r="N79">
        <v>1011</v>
      </c>
      <c r="O79" t="s">
        <v>330</v>
      </c>
      <c r="P79" t="s">
        <v>330</v>
      </c>
      <c r="Q79">
        <v>1</v>
      </c>
      <c r="W79">
        <v>0</v>
      </c>
      <c r="X79">
        <v>-1589061407</v>
      </c>
      <c r="Y79">
        <v>0.27500000000000002</v>
      </c>
      <c r="AA79">
        <v>0</v>
      </c>
      <c r="AB79">
        <v>90</v>
      </c>
      <c r="AC79">
        <v>10.06</v>
      </c>
      <c r="AD79">
        <v>0</v>
      </c>
      <c r="AE79">
        <v>0</v>
      </c>
      <c r="AF79">
        <v>90</v>
      </c>
      <c r="AG79">
        <v>10.06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4</v>
      </c>
      <c r="AT79">
        <v>0.22</v>
      </c>
      <c r="AU79" t="s">
        <v>20</v>
      </c>
      <c r="AV79">
        <v>0</v>
      </c>
      <c r="AW79">
        <v>2</v>
      </c>
      <c r="AX79">
        <v>68745606</v>
      </c>
      <c r="AY79">
        <v>1</v>
      </c>
      <c r="AZ79">
        <v>0</v>
      </c>
      <c r="BA79">
        <v>79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Y79*Source!I110</f>
        <v>9.7776800000000001</v>
      </c>
      <c r="CY79">
        <f>AB79</f>
        <v>90</v>
      </c>
      <c r="CZ79">
        <f>AF79</f>
        <v>90</v>
      </c>
      <c r="DA79">
        <f>AJ79</f>
        <v>1</v>
      </c>
      <c r="DB79">
        <f>ROUND((ROUND(AT79*CZ79,2)*1.25),6)</f>
        <v>24.75</v>
      </c>
      <c r="DC79">
        <f>ROUND((ROUND(AT79*AG79,2)*1.25),6)</f>
        <v>2.7625000000000002</v>
      </c>
    </row>
    <row r="80" spans="1:107" x14ac:dyDescent="0.25">
      <c r="A80">
        <f>ROW(Source!A110)</f>
        <v>110</v>
      </c>
      <c r="B80">
        <v>68346973</v>
      </c>
      <c r="C80">
        <v>68745601</v>
      </c>
      <c r="D80">
        <v>56870410</v>
      </c>
      <c r="E80">
        <v>1</v>
      </c>
      <c r="F80">
        <v>1</v>
      </c>
      <c r="G80">
        <v>1</v>
      </c>
      <c r="H80">
        <v>3</v>
      </c>
      <c r="I80" t="s">
        <v>346</v>
      </c>
      <c r="J80" t="s">
        <v>347</v>
      </c>
      <c r="K80" t="s">
        <v>348</v>
      </c>
      <c r="L80">
        <v>1339</v>
      </c>
      <c r="N80">
        <v>1007</v>
      </c>
      <c r="O80" t="s">
        <v>31</v>
      </c>
      <c r="P80" t="s">
        <v>31</v>
      </c>
      <c r="Q80">
        <v>1</v>
      </c>
      <c r="W80">
        <v>0</v>
      </c>
      <c r="X80">
        <v>-1660354250</v>
      </c>
      <c r="Y80">
        <v>0.15</v>
      </c>
      <c r="AA80">
        <v>2.44</v>
      </c>
      <c r="AB80">
        <v>0</v>
      </c>
      <c r="AC80">
        <v>0</v>
      </c>
      <c r="AD80">
        <v>0</v>
      </c>
      <c r="AE80">
        <v>2.44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0</v>
      </c>
      <c r="AQ80">
        <v>0</v>
      </c>
      <c r="AR80">
        <v>0</v>
      </c>
      <c r="AS80" t="s">
        <v>4</v>
      </c>
      <c r="AT80">
        <v>0.15</v>
      </c>
      <c r="AU80" t="s">
        <v>4</v>
      </c>
      <c r="AV80">
        <v>0</v>
      </c>
      <c r="AW80">
        <v>2</v>
      </c>
      <c r="AX80">
        <v>68745607</v>
      </c>
      <c r="AY80">
        <v>1</v>
      </c>
      <c r="AZ80">
        <v>0</v>
      </c>
      <c r="BA80">
        <v>80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Y80*Source!I110</f>
        <v>5.3332799999999994</v>
      </c>
      <c r="CY80">
        <f>AA80</f>
        <v>2.44</v>
      </c>
      <c r="CZ80">
        <f>AE80</f>
        <v>2.44</v>
      </c>
      <c r="DA80">
        <f>AI80</f>
        <v>1</v>
      </c>
      <c r="DB80">
        <f>ROUND(ROUND(AT80*CZ80,2),6)</f>
        <v>0.37</v>
      </c>
      <c r="DC80">
        <f>ROUND(ROUND(AT80*AG80,2),6)</f>
        <v>0</v>
      </c>
    </row>
    <row r="81" spans="1:107" x14ac:dyDescent="0.25">
      <c r="A81">
        <f>ROW(Source!A110)</f>
        <v>110</v>
      </c>
      <c r="B81">
        <v>68346973</v>
      </c>
      <c r="C81">
        <v>68745601</v>
      </c>
      <c r="D81">
        <v>56875155</v>
      </c>
      <c r="E81">
        <v>1</v>
      </c>
      <c r="F81">
        <v>1</v>
      </c>
      <c r="G81">
        <v>1</v>
      </c>
      <c r="H81">
        <v>3</v>
      </c>
      <c r="I81" t="s">
        <v>141</v>
      </c>
      <c r="J81" t="s">
        <v>143</v>
      </c>
      <c r="K81" t="s">
        <v>142</v>
      </c>
      <c r="L81">
        <v>1339</v>
      </c>
      <c r="N81">
        <v>1007</v>
      </c>
      <c r="O81" t="s">
        <v>31</v>
      </c>
      <c r="P81" t="s">
        <v>31</v>
      </c>
      <c r="Q81">
        <v>1</v>
      </c>
      <c r="W81">
        <v>0</v>
      </c>
      <c r="X81">
        <v>-35545874</v>
      </c>
      <c r="Y81">
        <v>1.2</v>
      </c>
      <c r="AA81">
        <v>55.26</v>
      </c>
      <c r="AB81">
        <v>0</v>
      </c>
      <c r="AC81">
        <v>0</v>
      </c>
      <c r="AD81">
        <v>0</v>
      </c>
      <c r="AE81">
        <v>55.26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0</v>
      </c>
      <c r="AP81">
        <v>0</v>
      </c>
      <c r="AQ81">
        <v>0</v>
      </c>
      <c r="AR81">
        <v>0</v>
      </c>
      <c r="AS81" t="s">
        <v>4</v>
      </c>
      <c r="AT81">
        <v>1.2</v>
      </c>
      <c r="AU81" t="s">
        <v>4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4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Y81*Source!I110</f>
        <v>42.666239999999995</v>
      </c>
      <c r="CY81">
        <f>AA81</f>
        <v>55.26</v>
      </c>
      <c r="CZ81">
        <f>AE81</f>
        <v>55.26</v>
      </c>
      <c r="DA81">
        <f>AI81</f>
        <v>1</v>
      </c>
      <c r="DB81">
        <f>ROUND(ROUND(AT81*CZ81,2),6)</f>
        <v>66.31</v>
      </c>
      <c r="DC81">
        <f>ROUND(ROUND(AT81*AG81,2),6)</f>
        <v>0</v>
      </c>
    </row>
    <row r="82" spans="1:107" x14ac:dyDescent="0.25">
      <c r="A82">
        <f>ROW(Source!A112)</f>
        <v>112</v>
      </c>
      <c r="B82">
        <v>68346973</v>
      </c>
      <c r="C82">
        <v>68745612</v>
      </c>
      <c r="D82">
        <v>57139747</v>
      </c>
      <c r="E82">
        <v>1</v>
      </c>
      <c r="F82">
        <v>1</v>
      </c>
      <c r="G82">
        <v>1</v>
      </c>
      <c r="H82">
        <v>1</v>
      </c>
      <c r="I82" t="s">
        <v>425</v>
      </c>
      <c r="J82" t="s">
        <v>4</v>
      </c>
      <c r="K82" t="s">
        <v>426</v>
      </c>
      <c r="L82">
        <v>1191</v>
      </c>
      <c r="N82">
        <v>1013</v>
      </c>
      <c r="O82" t="s">
        <v>324</v>
      </c>
      <c r="P82" t="s">
        <v>324</v>
      </c>
      <c r="Q82">
        <v>1</v>
      </c>
      <c r="W82">
        <v>0</v>
      </c>
      <c r="X82">
        <v>-814890593</v>
      </c>
      <c r="Y82">
        <v>91.655000000000001</v>
      </c>
      <c r="AA82">
        <v>0</v>
      </c>
      <c r="AB82">
        <v>0</v>
      </c>
      <c r="AC82">
        <v>0</v>
      </c>
      <c r="AD82">
        <v>8.9700000000000006</v>
      </c>
      <c r="AE82">
        <v>0</v>
      </c>
      <c r="AF82">
        <v>0</v>
      </c>
      <c r="AG82">
        <v>0</v>
      </c>
      <c r="AH82">
        <v>8.9700000000000006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4</v>
      </c>
      <c r="AT82">
        <v>79.7</v>
      </c>
      <c r="AU82" t="s">
        <v>21</v>
      </c>
      <c r="AV82">
        <v>1</v>
      </c>
      <c r="AW82">
        <v>2</v>
      </c>
      <c r="AX82">
        <v>68745613</v>
      </c>
      <c r="AY82">
        <v>1</v>
      </c>
      <c r="AZ82">
        <v>0</v>
      </c>
      <c r="BA82">
        <v>82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Y82*Source!I112</f>
        <v>101.83787049999999</v>
      </c>
      <c r="CY82">
        <f>AD82</f>
        <v>8.9700000000000006</v>
      </c>
      <c r="CZ82">
        <f>AH82</f>
        <v>8.9700000000000006</v>
      </c>
      <c r="DA82">
        <f>AL82</f>
        <v>1</v>
      </c>
      <c r="DB82">
        <f>ROUND((ROUND(AT82*CZ82,2)*1.15),6)</f>
        <v>822.14649999999995</v>
      </c>
      <c r="DC82">
        <f>ROUND((ROUND(AT82*AG82,2)*1.15),6)</f>
        <v>0</v>
      </c>
    </row>
    <row r="83" spans="1:107" x14ac:dyDescent="0.25">
      <c r="A83">
        <f>ROW(Source!A112)</f>
        <v>112</v>
      </c>
      <c r="B83">
        <v>68346973</v>
      </c>
      <c r="C83">
        <v>68745612</v>
      </c>
      <c r="D83">
        <v>57134533</v>
      </c>
      <c r="E83">
        <v>1</v>
      </c>
      <c r="F83">
        <v>1</v>
      </c>
      <c r="G83">
        <v>1</v>
      </c>
      <c r="H83">
        <v>1</v>
      </c>
      <c r="I83" t="s">
        <v>325</v>
      </c>
      <c r="J83" t="s">
        <v>4</v>
      </c>
      <c r="K83" t="s">
        <v>326</v>
      </c>
      <c r="L83">
        <v>1191</v>
      </c>
      <c r="N83">
        <v>1013</v>
      </c>
      <c r="O83" t="s">
        <v>324</v>
      </c>
      <c r="P83" t="s">
        <v>324</v>
      </c>
      <c r="Q83">
        <v>1</v>
      </c>
      <c r="W83">
        <v>0</v>
      </c>
      <c r="X83">
        <v>-1417349443</v>
      </c>
      <c r="Y83">
        <v>2.41</v>
      </c>
      <c r="AA83">
        <v>0</v>
      </c>
      <c r="AB83">
        <v>0</v>
      </c>
      <c r="AC83">
        <v>0</v>
      </c>
      <c r="AD83">
        <v>0</v>
      </c>
      <c r="AE83">
        <v>0</v>
      </c>
      <c r="AF83">
        <v>0</v>
      </c>
      <c r="AG83">
        <v>0</v>
      </c>
      <c r="AH83">
        <v>0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S83" t="s">
        <v>4</v>
      </c>
      <c r="AT83">
        <v>2.41</v>
      </c>
      <c r="AU83" t="s">
        <v>4</v>
      </c>
      <c r="AV83">
        <v>2</v>
      </c>
      <c r="AW83">
        <v>2</v>
      </c>
      <c r="AX83">
        <v>68745614</v>
      </c>
      <c r="AY83">
        <v>1</v>
      </c>
      <c r="AZ83">
        <v>2048</v>
      </c>
      <c r="BA83">
        <v>83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Y83*Source!I112</f>
        <v>2.6777510000000002</v>
      </c>
      <c r="CY83">
        <f>AD83</f>
        <v>0</v>
      </c>
      <c r="CZ83">
        <f>AH83</f>
        <v>0</v>
      </c>
      <c r="DA83">
        <f>AL83</f>
        <v>1</v>
      </c>
      <c r="DB83">
        <f>ROUND(ROUND(AT83*CZ83,2),6)</f>
        <v>0</v>
      </c>
      <c r="DC83">
        <f>ROUND(ROUND(AT83*AG83,2),6)</f>
        <v>0</v>
      </c>
    </row>
    <row r="84" spans="1:107" x14ac:dyDescent="0.25">
      <c r="A84">
        <f>ROW(Source!A112)</f>
        <v>112</v>
      </c>
      <c r="B84">
        <v>68346973</v>
      </c>
      <c r="C84">
        <v>68745612</v>
      </c>
      <c r="D84">
        <v>56951914</v>
      </c>
      <c r="E84">
        <v>1</v>
      </c>
      <c r="F84">
        <v>1</v>
      </c>
      <c r="G84">
        <v>1</v>
      </c>
      <c r="H84">
        <v>2</v>
      </c>
      <c r="I84" t="s">
        <v>334</v>
      </c>
      <c r="J84" t="s">
        <v>335</v>
      </c>
      <c r="K84" t="s">
        <v>336</v>
      </c>
      <c r="L84">
        <v>1368</v>
      </c>
      <c r="N84">
        <v>1011</v>
      </c>
      <c r="O84" t="s">
        <v>330</v>
      </c>
      <c r="P84" t="s">
        <v>330</v>
      </c>
      <c r="Q84">
        <v>1</v>
      </c>
      <c r="W84">
        <v>0</v>
      </c>
      <c r="X84">
        <v>1225731627</v>
      </c>
      <c r="Y84">
        <v>3.0125000000000002</v>
      </c>
      <c r="AA84">
        <v>0</v>
      </c>
      <c r="AB84">
        <v>89.99</v>
      </c>
      <c r="AC84">
        <v>10.06</v>
      </c>
      <c r="AD84">
        <v>0</v>
      </c>
      <c r="AE84">
        <v>0</v>
      </c>
      <c r="AF84">
        <v>89.99</v>
      </c>
      <c r="AG84">
        <v>10.06</v>
      </c>
      <c r="AH84">
        <v>0</v>
      </c>
      <c r="AI84">
        <v>1</v>
      </c>
      <c r="AJ84">
        <v>1</v>
      </c>
      <c r="AK84">
        <v>1</v>
      </c>
      <c r="AL84">
        <v>1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4</v>
      </c>
      <c r="AT84">
        <v>2.41</v>
      </c>
      <c r="AU84" t="s">
        <v>20</v>
      </c>
      <c r="AV84">
        <v>0</v>
      </c>
      <c r="AW84">
        <v>2</v>
      </c>
      <c r="AX84">
        <v>68745615</v>
      </c>
      <c r="AY84">
        <v>1</v>
      </c>
      <c r="AZ84">
        <v>0</v>
      </c>
      <c r="BA84">
        <v>84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Y84*Source!I112</f>
        <v>3.3471887499999999</v>
      </c>
      <c r="CY84">
        <f>AB84</f>
        <v>89.99</v>
      </c>
      <c r="CZ84">
        <f>AF84</f>
        <v>89.99</v>
      </c>
      <c r="DA84">
        <f>AJ84</f>
        <v>1</v>
      </c>
      <c r="DB84">
        <f>ROUND((ROUND(AT84*CZ84,2)*1.25),6)</f>
        <v>271.10000000000002</v>
      </c>
      <c r="DC84">
        <f>ROUND((ROUND(AT84*AG84,2)*1.25),6)</f>
        <v>30.3</v>
      </c>
    </row>
    <row r="85" spans="1:107" x14ac:dyDescent="0.25">
      <c r="A85">
        <f>ROW(Source!A112)</f>
        <v>112</v>
      </c>
      <c r="B85">
        <v>68346973</v>
      </c>
      <c r="C85">
        <v>68745612</v>
      </c>
      <c r="D85">
        <v>56870410</v>
      </c>
      <c r="E85">
        <v>1</v>
      </c>
      <c r="F85">
        <v>1</v>
      </c>
      <c r="G85">
        <v>1</v>
      </c>
      <c r="H85">
        <v>3</v>
      </c>
      <c r="I85" t="s">
        <v>346</v>
      </c>
      <c r="J85" t="s">
        <v>347</v>
      </c>
      <c r="K85" t="s">
        <v>348</v>
      </c>
      <c r="L85">
        <v>1339</v>
      </c>
      <c r="N85">
        <v>1007</v>
      </c>
      <c r="O85" t="s">
        <v>31</v>
      </c>
      <c r="P85" t="s">
        <v>31</v>
      </c>
      <c r="Q85">
        <v>1</v>
      </c>
      <c r="W85">
        <v>0</v>
      </c>
      <c r="X85">
        <v>-1660354250</v>
      </c>
      <c r="Y85">
        <v>2.5</v>
      </c>
      <c r="AA85">
        <v>2.44</v>
      </c>
      <c r="AB85">
        <v>0</v>
      </c>
      <c r="AC85">
        <v>0</v>
      </c>
      <c r="AD85">
        <v>0</v>
      </c>
      <c r="AE85">
        <v>2.44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S85" t="s">
        <v>4</v>
      </c>
      <c r="AT85">
        <v>2.5</v>
      </c>
      <c r="AU85" t="s">
        <v>4</v>
      </c>
      <c r="AV85">
        <v>0</v>
      </c>
      <c r="AW85">
        <v>2</v>
      </c>
      <c r="AX85">
        <v>68745616</v>
      </c>
      <c r="AY85">
        <v>1</v>
      </c>
      <c r="AZ85">
        <v>0</v>
      </c>
      <c r="BA85">
        <v>85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Y85*Source!I112</f>
        <v>2.7777500000000002</v>
      </c>
      <c r="CY85">
        <f>AA85</f>
        <v>2.44</v>
      </c>
      <c r="CZ85">
        <f>AE85</f>
        <v>2.44</v>
      </c>
      <c r="DA85">
        <f>AI85</f>
        <v>1</v>
      </c>
      <c r="DB85">
        <f>ROUND(ROUND(AT85*CZ85,2),6)</f>
        <v>6.1</v>
      </c>
      <c r="DC85">
        <f>ROUND(ROUND(AT85*AG85,2),6)</f>
        <v>0</v>
      </c>
    </row>
    <row r="86" spans="1:107" x14ac:dyDescent="0.25">
      <c r="A86">
        <f>ROW(Source!A112)</f>
        <v>112</v>
      </c>
      <c r="B86">
        <v>68346973</v>
      </c>
      <c r="C86">
        <v>68745612</v>
      </c>
      <c r="D86">
        <v>56875155</v>
      </c>
      <c r="E86">
        <v>1</v>
      </c>
      <c r="F86">
        <v>1</v>
      </c>
      <c r="G86">
        <v>1</v>
      </c>
      <c r="H86">
        <v>3</v>
      </c>
      <c r="I86" t="s">
        <v>141</v>
      </c>
      <c r="J86" t="s">
        <v>143</v>
      </c>
      <c r="K86" t="s">
        <v>142</v>
      </c>
      <c r="L86">
        <v>1339</v>
      </c>
      <c r="N86">
        <v>1007</v>
      </c>
      <c r="O86" t="s">
        <v>31</v>
      </c>
      <c r="P86" t="s">
        <v>31</v>
      </c>
      <c r="Q86">
        <v>1</v>
      </c>
      <c r="W86">
        <v>0</v>
      </c>
      <c r="X86">
        <v>-35545874</v>
      </c>
      <c r="Y86">
        <v>1.6</v>
      </c>
      <c r="AA86">
        <v>55.26</v>
      </c>
      <c r="AB86">
        <v>0</v>
      </c>
      <c r="AC86">
        <v>0</v>
      </c>
      <c r="AD86">
        <v>0</v>
      </c>
      <c r="AE86">
        <v>55.26</v>
      </c>
      <c r="AF86">
        <v>0</v>
      </c>
      <c r="AG86">
        <v>0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0</v>
      </c>
      <c r="AP86">
        <v>0</v>
      </c>
      <c r="AQ86">
        <v>0</v>
      </c>
      <c r="AR86">
        <v>0</v>
      </c>
      <c r="AS86" t="s">
        <v>4</v>
      </c>
      <c r="AT86">
        <v>1.6</v>
      </c>
      <c r="AU86" t="s">
        <v>4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4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Y86*Source!I112</f>
        <v>1.77776</v>
      </c>
      <c r="CY86">
        <f>AA86</f>
        <v>55.26</v>
      </c>
      <c r="CZ86">
        <f>AE86</f>
        <v>55.26</v>
      </c>
      <c r="DA86">
        <f>AI86</f>
        <v>1</v>
      </c>
      <c r="DB86">
        <f>ROUND(ROUND(AT86*CZ86,2),6)</f>
        <v>88.42</v>
      </c>
      <c r="DC86">
        <f>ROUND(ROUND(AT86*AG86,2),6)</f>
        <v>0</v>
      </c>
    </row>
    <row r="87" spans="1:107" x14ac:dyDescent="0.25">
      <c r="A87">
        <f>ROW(Source!A112)</f>
        <v>112</v>
      </c>
      <c r="B87">
        <v>68346973</v>
      </c>
      <c r="C87">
        <v>68745612</v>
      </c>
      <c r="D87">
        <v>56905789</v>
      </c>
      <c r="E87">
        <v>1</v>
      </c>
      <c r="F87">
        <v>1</v>
      </c>
      <c r="G87">
        <v>1</v>
      </c>
      <c r="H87">
        <v>3</v>
      </c>
      <c r="I87" t="s">
        <v>156</v>
      </c>
      <c r="J87" t="s">
        <v>158</v>
      </c>
      <c r="K87" t="s">
        <v>157</v>
      </c>
      <c r="L87">
        <v>1339</v>
      </c>
      <c r="N87">
        <v>1007</v>
      </c>
      <c r="O87" t="s">
        <v>31</v>
      </c>
      <c r="P87" t="s">
        <v>31</v>
      </c>
      <c r="Q87">
        <v>1</v>
      </c>
      <c r="W87">
        <v>0</v>
      </c>
      <c r="X87">
        <v>-1869051633</v>
      </c>
      <c r="Y87">
        <v>16.8</v>
      </c>
      <c r="AA87">
        <v>203.4</v>
      </c>
      <c r="AB87">
        <v>0</v>
      </c>
      <c r="AC87">
        <v>0</v>
      </c>
      <c r="AD87">
        <v>0</v>
      </c>
      <c r="AE87">
        <v>203.4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1</v>
      </c>
      <c r="AP87">
        <v>0</v>
      </c>
      <c r="AQ87">
        <v>0</v>
      </c>
      <c r="AR87">
        <v>0</v>
      </c>
      <c r="AS87" t="s">
        <v>4</v>
      </c>
      <c r="AT87">
        <v>16.8</v>
      </c>
      <c r="AU87" t="s">
        <v>4</v>
      </c>
      <c r="AV87">
        <v>0</v>
      </c>
      <c r="AW87">
        <v>2</v>
      </c>
      <c r="AX87">
        <v>68745619</v>
      </c>
      <c r="AY87">
        <v>1</v>
      </c>
      <c r="AZ87">
        <v>0</v>
      </c>
      <c r="BA87">
        <v>88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Y87*Source!I112</f>
        <v>18.66648</v>
      </c>
      <c r="CY87">
        <f>AA87</f>
        <v>203.4</v>
      </c>
      <c r="CZ87">
        <f>AE87</f>
        <v>203.4</v>
      </c>
      <c r="DA87">
        <f>AI87</f>
        <v>1</v>
      </c>
      <c r="DB87">
        <f>ROUND(ROUND(AT87*CZ87,2),6)</f>
        <v>3417.12</v>
      </c>
      <c r="DC87">
        <f>ROUND(ROUND(AT87*AG87,2),6)</f>
        <v>0</v>
      </c>
    </row>
    <row r="88" spans="1:107" x14ac:dyDescent="0.25">
      <c r="A88">
        <f>ROW(Source!A114)</f>
        <v>114</v>
      </c>
      <c r="B88">
        <v>68346973</v>
      </c>
      <c r="C88">
        <v>68745626</v>
      </c>
      <c r="D88">
        <v>57139237</v>
      </c>
      <c r="E88">
        <v>1</v>
      </c>
      <c r="F88">
        <v>1</v>
      </c>
      <c r="G88">
        <v>1</v>
      </c>
      <c r="H88">
        <v>1</v>
      </c>
      <c r="I88" t="s">
        <v>417</v>
      </c>
      <c r="J88" t="s">
        <v>4</v>
      </c>
      <c r="K88" t="s">
        <v>418</v>
      </c>
      <c r="L88">
        <v>1191</v>
      </c>
      <c r="N88">
        <v>1013</v>
      </c>
      <c r="O88" t="s">
        <v>324</v>
      </c>
      <c r="P88" t="s">
        <v>324</v>
      </c>
      <c r="Q88">
        <v>1</v>
      </c>
      <c r="W88">
        <v>0</v>
      </c>
      <c r="X88">
        <v>1010519658</v>
      </c>
      <c r="Y88">
        <v>3.9215</v>
      </c>
      <c r="AA88">
        <v>0</v>
      </c>
      <c r="AB88">
        <v>0</v>
      </c>
      <c r="AC88">
        <v>0</v>
      </c>
      <c r="AD88">
        <v>8.64</v>
      </c>
      <c r="AE88">
        <v>0</v>
      </c>
      <c r="AF88">
        <v>0</v>
      </c>
      <c r="AG88">
        <v>0</v>
      </c>
      <c r="AH88">
        <v>8.64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4</v>
      </c>
      <c r="AT88">
        <v>3.41</v>
      </c>
      <c r="AU88" t="s">
        <v>21</v>
      </c>
      <c r="AV88">
        <v>1</v>
      </c>
      <c r="AW88">
        <v>2</v>
      </c>
      <c r="AX88">
        <v>68745634</v>
      </c>
      <c r="AY88">
        <v>1</v>
      </c>
      <c r="AZ88">
        <v>0</v>
      </c>
      <c r="BA88">
        <v>89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Y88*Source!I114</f>
        <v>16.564416000000001</v>
      </c>
      <c r="CY88">
        <f>AD88</f>
        <v>8.64</v>
      </c>
      <c r="CZ88">
        <f>AH88</f>
        <v>8.64</v>
      </c>
      <c r="DA88">
        <f>AL88</f>
        <v>1</v>
      </c>
      <c r="DB88">
        <f>ROUND((ROUND(AT88*CZ88,2)*1.15),6)</f>
        <v>33.878999999999998</v>
      </c>
      <c r="DC88">
        <f>ROUND((ROUND(AT88*AG88,2)*1.15),6)</f>
        <v>0</v>
      </c>
    </row>
    <row r="89" spans="1:107" x14ac:dyDescent="0.25">
      <c r="A89">
        <f>ROW(Source!A114)</f>
        <v>114</v>
      </c>
      <c r="B89">
        <v>68346973</v>
      </c>
      <c r="C89">
        <v>68745626</v>
      </c>
      <c r="D89">
        <v>57134533</v>
      </c>
      <c r="E89">
        <v>1</v>
      </c>
      <c r="F89">
        <v>1</v>
      </c>
      <c r="G89">
        <v>1</v>
      </c>
      <c r="H89">
        <v>1</v>
      </c>
      <c r="I89" t="s">
        <v>325</v>
      </c>
      <c r="J89" t="s">
        <v>4</v>
      </c>
      <c r="K89" t="s">
        <v>326</v>
      </c>
      <c r="L89">
        <v>1191</v>
      </c>
      <c r="N89">
        <v>1013</v>
      </c>
      <c r="O89" t="s">
        <v>324</v>
      </c>
      <c r="P89" t="s">
        <v>324</v>
      </c>
      <c r="Q89">
        <v>1</v>
      </c>
      <c r="W89">
        <v>0</v>
      </c>
      <c r="X89">
        <v>-1417349443</v>
      </c>
      <c r="Y89">
        <v>0.3</v>
      </c>
      <c r="AA89">
        <v>0</v>
      </c>
      <c r="AB89">
        <v>0</v>
      </c>
      <c r="AC89">
        <v>0</v>
      </c>
      <c r="AD89">
        <v>0</v>
      </c>
      <c r="AE89">
        <v>0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S89" t="s">
        <v>4</v>
      </c>
      <c r="AT89">
        <v>0.3</v>
      </c>
      <c r="AU89" t="s">
        <v>4</v>
      </c>
      <c r="AV89">
        <v>2</v>
      </c>
      <c r="AW89">
        <v>2</v>
      </c>
      <c r="AX89">
        <v>68745635</v>
      </c>
      <c r="AY89">
        <v>1</v>
      </c>
      <c r="AZ89">
        <v>2048</v>
      </c>
      <c r="BA89">
        <v>90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Y89*Source!I114</f>
        <v>1.2672000000000001</v>
      </c>
      <c r="CY89">
        <f>AD89</f>
        <v>0</v>
      </c>
      <c r="CZ89">
        <f>AH89</f>
        <v>0</v>
      </c>
      <c r="DA89">
        <f>AL89</f>
        <v>1</v>
      </c>
      <c r="DB89">
        <f>ROUND(ROUND(AT89*CZ89,2),6)</f>
        <v>0</v>
      </c>
      <c r="DC89">
        <f>ROUND(ROUND(AT89*AG89,2),6)</f>
        <v>0</v>
      </c>
    </row>
    <row r="90" spans="1:107" x14ac:dyDescent="0.25">
      <c r="A90">
        <f>ROW(Source!A114)</f>
        <v>114</v>
      </c>
      <c r="B90">
        <v>68346973</v>
      </c>
      <c r="C90">
        <v>68745626</v>
      </c>
      <c r="D90">
        <v>56951914</v>
      </c>
      <c r="E90">
        <v>1</v>
      </c>
      <c r="F90">
        <v>1</v>
      </c>
      <c r="G90">
        <v>1</v>
      </c>
      <c r="H90">
        <v>2</v>
      </c>
      <c r="I90" t="s">
        <v>334</v>
      </c>
      <c r="J90" t="s">
        <v>335</v>
      </c>
      <c r="K90" t="s">
        <v>336</v>
      </c>
      <c r="L90">
        <v>1368</v>
      </c>
      <c r="N90">
        <v>1011</v>
      </c>
      <c r="O90" t="s">
        <v>330</v>
      </c>
      <c r="P90" t="s">
        <v>330</v>
      </c>
      <c r="Q90">
        <v>1</v>
      </c>
      <c r="W90">
        <v>0</v>
      </c>
      <c r="X90">
        <v>-665367104</v>
      </c>
      <c r="Y90">
        <v>0.1</v>
      </c>
      <c r="AA90">
        <v>0</v>
      </c>
      <c r="AB90">
        <v>89.99</v>
      </c>
      <c r="AC90">
        <v>10.06</v>
      </c>
      <c r="AD90">
        <v>0</v>
      </c>
      <c r="AE90">
        <v>0</v>
      </c>
      <c r="AF90">
        <v>89.99</v>
      </c>
      <c r="AG90">
        <v>10.06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4</v>
      </c>
      <c r="AT90">
        <v>0.08</v>
      </c>
      <c r="AU90" t="s">
        <v>20</v>
      </c>
      <c r="AV90">
        <v>0</v>
      </c>
      <c r="AW90">
        <v>2</v>
      </c>
      <c r="AX90">
        <v>68745636</v>
      </c>
      <c r="AY90">
        <v>1</v>
      </c>
      <c r="AZ90">
        <v>0</v>
      </c>
      <c r="BA90">
        <v>91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Y90*Source!I114</f>
        <v>0.42240000000000005</v>
      </c>
      <c r="CY90">
        <f>AB90</f>
        <v>89.99</v>
      </c>
      <c r="CZ90">
        <f>AF90</f>
        <v>89.99</v>
      </c>
      <c r="DA90">
        <f>AJ90</f>
        <v>1</v>
      </c>
      <c r="DB90">
        <f>ROUND((ROUND(AT90*CZ90,2)*1.25),6)</f>
        <v>9</v>
      </c>
      <c r="DC90">
        <f>ROUND((ROUND(AT90*AG90,2)*1.25),6)</f>
        <v>1</v>
      </c>
    </row>
    <row r="91" spans="1:107" x14ac:dyDescent="0.25">
      <c r="A91">
        <f>ROW(Source!A114)</f>
        <v>114</v>
      </c>
      <c r="B91">
        <v>68346973</v>
      </c>
      <c r="C91">
        <v>68745626</v>
      </c>
      <c r="D91">
        <v>56952417</v>
      </c>
      <c r="E91">
        <v>1</v>
      </c>
      <c r="F91">
        <v>1</v>
      </c>
      <c r="G91">
        <v>1</v>
      </c>
      <c r="H91">
        <v>2</v>
      </c>
      <c r="I91" t="s">
        <v>419</v>
      </c>
      <c r="J91" t="s">
        <v>420</v>
      </c>
      <c r="K91" t="s">
        <v>421</v>
      </c>
      <c r="L91">
        <v>1368</v>
      </c>
      <c r="N91">
        <v>1011</v>
      </c>
      <c r="O91" t="s">
        <v>330</v>
      </c>
      <c r="P91" t="s">
        <v>330</v>
      </c>
      <c r="Q91">
        <v>1</v>
      </c>
      <c r="W91">
        <v>0</v>
      </c>
      <c r="X91">
        <v>-1806095485</v>
      </c>
      <c r="Y91">
        <v>0.55000000000000004</v>
      </c>
      <c r="AA91">
        <v>0</v>
      </c>
      <c r="AB91">
        <v>0.55000000000000004</v>
      </c>
      <c r="AC91">
        <v>0</v>
      </c>
      <c r="AD91">
        <v>0</v>
      </c>
      <c r="AE91">
        <v>0</v>
      </c>
      <c r="AF91">
        <v>0.55000000000000004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4</v>
      </c>
      <c r="AT91">
        <v>0.44</v>
      </c>
      <c r="AU91" t="s">
        <v>20</v>
      </c>
      <c r="AV91">
        <v>0</v>
      </c>
      <c r="AW91">
        <v>2</v>
      </c>
      <c r="AX91">
        <v>68745637</v>
      </c>
      <c r="AY91">
        <v>1</v>
      </c>
      <c r="AZ91">
        <v>0</v>
      </c>
      <c r="BA91">
        <v>92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Y91*Source!I114</f>
        <v>2.3232000000000004</v>
      </c>
      <c r="CY91">
        <f>AB91</f>
        <v>0.55000000000000004</v>
      </c>
      <c r="CZ91">
        <f>AF91</f>
        <v>0.55000000000000004</v>
      </c>
      <c r="DA91">
        <f>AJ91</f>
        <v>1</v>
      </c>
      <c r="DB91">
        <f>ROUND((ROUND(AT91*CZ91,2)*1.25),6)</f>
        <v>0.3</v>
      </c>
      <c r="DC91">
        <f>ROUND((ROUND(AT91*AG91,2)*1.25),6)</f>
        <v>0</v>
      </c>
    </row>
    <row r="92" spans="1:107" x14ac:dyDescent="0.25">
      <c r="A92">
        <f>ROW(Source!A114)</f>
        <v>114</v>
      </c>
      <c r="B92">
        <v>68346973</v>
      </c>
      <c r="C92">
        <v>68745626</v>
      </c>
      <c r="D92">
        <v>56953401</v>
      </c>
      <c r="E92">
        <v>1</v>
      </c>
      <c r="F92">
        <v>1</v>
      </c>
      <c r="G92">
        <v>1</v>
      </c>
      <c r="H92">
        <v>2</v>
      </c>
      <c r="I92" t="s">
        <v>422</v>
      </c>
      <c r="J92" t="s">
        <v>423</v>
      </c>
      <c r="K92" t="s">
        <v>424</v>
      </c>
      <c r="L92">
        <v>1368</v>
      </c>
      <c r="N92">
        <v>1011</v>
      </c>
      <c r="O92" t="s">
        <v>330</v>
      </c>
      <c r="P92" t="s">
        <v>330</v>
      </c>
      <c r="Q92">
        <v>1</v>
      </c>
      <c r="W92">
        <v>0</v>
      </c>
      <c r="X92">
        <v>-1589061407</v>
      </c>
      <c r="Y92">
        <v>0.27500000000000002</v>
      </c>
      <c r="AA92">
        <v>0</v>
      </c>
      <c r="AB92">
        <v>90</v>
      </c>
      <c r="AC92">
        <v>10.06</v>
      </c>
      <c r="AD92">
        <v>0</v>
      </c>
      <c r="AE92">
        <v>0</v>
      </c>
      <c r="AF92">
        <v>90</v>
      </c>
      <c r="AG92">
        <v>10.06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4</v>
      </c>
      <c r="AT92">
        <v>0.22</v>
      </c>
      <c r="AU92" t="s">
        <v>20</v>
      </c>
      <c r="AV92">
        <v>0</v>
      </c>
      <c r="AW92">
        <v>2</v>
      </c>
      <c r="AX92">
        <v>68745638</v>
      </c>
      <c r="AY92">
        <v>1</v>
      </c>
      <c r="AZ92">
        <v>0</v>
      </c>
      <c r="BA92">
        <v>93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Y92*Source!I114</f>
        <v>1.1616000000000002</v>
      </c>
      <c r="CY92">
        <f>AB92</f>
        <v>90</v>
      </c>
      <c r="CZ92">
        <f>AF92</f>
        <v>90</v>
      </c>
      <c r="DA92">
        <f>AJ92</f>
        <v>1</v>
      </c>
      <c r="DB92">
        <f>ROUND((ROUND(AT92*CZ92,2)*1.25),6)</f>
        <v>24.75</v>
      </c>
      <c r="DC92">
        <f>ROUND((ROUND(AT92*AG92,2)*1.25),6)</f>
        <v>2.7625000000000002</v>
      </c>
    </row>
    <row r="93" spans="1:107" x14ac:dyDescent="0.25">
      <c r="A93">
        <f>ROW(Source!A114)</f>
        <v>114</v>
      </c>
      <c r="B93">
        <v>68346973</v>
      </c>
      <c r="C93">
        <v>68745626</v>
      </c>
      <c r="D93">
        <v>56870410</v>
      </c>
      <c r="E93">
        <v>1</v>
      </c>
      <c r="F93">
        <v>1</v>
      </c>
      <c r="G93">
        <v>1</v>
      </c>
      <c r="H93">
        <v>3</v>
      </c>
      <c r="I93" t="s">
        <v>346</v>
      </c>
      <c r="J93" t="s">
        <v>347</v>
      </c>
      <c r="K93" t="s">
        <v>348</v>
      </c>
      <c r="L93">
        <v>1339</v>
      </c>
      <c r="N93">
        <v>1007</v>
      </c>
      <c r="O93" t="s">
        <v>31</v>
      </c>
      <c r="P93" t="s">
        <v>31</v>
      </c>
      <c r="Q93">
        <v>1</v>
      </c>
      <c r="W93">
        <v>0</v>
      </c>
      <c r="X93">
        <v>-1660354250</v>
      </c>
      <c r="Y93">
        <v>0.15</v>
      </c>
      <c r="AA93">
        <v>2.44</v>
      </c>
      <c r="AB93">
        <v>0</v>
      </c>
      <c r="AC93">
        <v>0</v>
      </c>
      <c r="AD93">
        <v>0</v>
      </c>
      <c r="AE93">
        <v>2.44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S93" t="s">
        <v>4</v>
      </c>
      <c r="AT93">
        <v>0.15</v>
      </c>
      <c r="AU93" t="s">
        <v>4</v>
      </c>
      <c r="AV93">
        <v>0</v>
      </c>
      <c r="AW93">
        <v>2</v>
      </c>
      <c r="AX93">
        <v>68745639</v>
      </c>
      <c r="AY93">
        <v>1</v>
      </c>
      <c r="AZ93">
        <v>0</v>
      </c>
      <c r="BA93">
        <v>94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Y93*Source!I114</f>
        <v>0.63360000000000005</v>
      </c>
      <c r="CY93">
        <f>AA93</f>
        <v>2.44</v>
      </c>
      <c r="CZ93">
        <f>AE93</f>
        <v>2.44</v>
      </c>
      <c r="DA93">
        <f>AI93</f>
        <v>1</v>
      </c>
      <c r="DB93">
        <f>ROUND(ROUND(AT93*CZ93,2),6)</f>
        <v>0.37</v>
      </c>
      <c r="DC93">
        <f>ROUND(ROUND(AT93*AG93,2),6)</f>
        <v>0</v>
      </c>
    </row>
    <row r="94" spans="1:107" x14ac:dyDescent="0.25">
      <c r="A94">
        <f>ROW(Source!A114)</f>
        <v>114</v>
      </c>
      <c r="B94">
        <v>68346973</v>
      </c>
      <c r="C94">
        <v>68745626</v>
      </c>
      <c r="D94">
        <v>56875155</v>
      </c>
      <c r="E94">
        <v>1</v>
      </c>
      <c r="F94">
        <v>1</v>
      </c>
      <c r="G94">
        <v>1</v>
      </c>
      <c r="H94">
        <v>3</v>
      </c>
      <c r="I94" t="s">
        <v>141</v>
      </c>
      <c r="J94" t="s">
        <v>143</v>
      </c>
      <c r="K94" t="s">
        <v>142</v>
      </c>
      <c r="L94">
        <v>1339</v>
      </c>
      <c r="N94">
        <v>1007</v>
      </c>
      <c r="O94" t="s">
        <v>31</v>
      </c>
      <c r="P94" t="s">
        <v>31</v>
      </c>
      <c r="Q94">
        <v>1</v>
      </c>
      <c r="W94">
        <v>0</v>
      </c>
      <c r="X94">
        <v>-35545874</v>
      </c>
      <c r="Y94">
        <v>1.2</v>
      </c>
      <c r="AA94">
        <v>55.26</v>
      </c>
      <c r="AB94">
        <v>0</v>
      </c>
      <c r="AC94">
        <v>0</v>
      </c>
      <c r="AD94">
        <v>0</v>
      </c>
      <c r="AE94">
        <v>55.26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N94">
        <v>0</v>
      </c>
      <c r="AO94">
        <v>0</v>
      </c>
      <c r="AP94">
        <v>0</v>
      </c>
      <c r="AQ94">
        <v>0</v>
      </c>
      <c r="AR94">
        <v>0</v>
      </c>
      <c r="AS94" t="s">
        <v>4</v>
      </c>
      <c r="AT94">
        <v>1.2</v>
      </c>
      <c r="AU94" t="s">
        <v>4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4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Y94*Source!I114</f>
        <v>5.0688000000000004</v>
      </c>
      <c r="CY94">
        <f>AA94</f>
        <v>55.26</v>
      </c>
      <c r="CZ94">
        <f>AE94</f>
        <v>55.26</v>
      </c>
      <c r="DA94">
        <f>AI94</f>
        <v>1</v>
      </c>
      <c r="DB94">
        <f>ROUND(ROUND(AT94*CZ94,2),6)</f>
        <v>66.31</v>
      </c>
      <c r="DC94">
        <f>ROUND(ROUND(AT94*AG94,2),6)</f>
        <v>0</v>
      </c>
    </row>
    <row r="95" spans="1:107" x14ac:dyDescent="0.25">
      <c r="A95">
        <f>ROW(Source!A116)</f>
        <v>116</v>
      </c>
      <c r="B95">
        <v>68346973</v>
      </c>
      <c r="C95">
        <v>68745643</v>
      </c>
      <c r="D95">
        <v>57139747</v>
      </c>
      <c r="E95">
        <v>1</v>
      </c>
      <c r="F95">
        <v>1</v>
      </c>
      <c r="G95">
        <v>1</v>
      </c>
      <c r="H95">
        <v>1</v>
      </c>
      <c r="I95" t="s">
        <v>425</v>
      </c>
      <c r="J95" t="s">
        <v>4</v>
      </c>
      <c r="K95" t="s">
        <v>426</v>
      </c>
      <c r="L95">
        <v>1191</v>
      </c>
      <c r="N95">
        <v>1013</v>
      </c>
      <c r="O95" t="s">
        <v>324</v>
      </c>
      <c r="P95" t="s">
        <v>324</v>
      </c>
      <c r="Q95">
        <v>1</v>
      </c>
      <c r="W95">
        <v>0</v>
      </c>
      <c r="X95">
        <v>-814890593</v>
      </c>
      <c r="Y95">
        <v>91.655000000000001</v>
      </c>
      <c r="AA95">
        <v>0</v>
      </c>
      <c r="AB95">
        <v>0</v>
      </c>
      <c r="AC95">
        <v>0</v>
      </c>
      <c r="AD95">
        <v>8.9700000000000006</v>
      </c>
      <c r="AE95">
        <v>0</v>
      </c>
      <c r="AF95">
        <v>0</v>
      </c>
      <c r="AG95">
        <v>0</v>
      </c>
      <c r="AH95">
        <v>8.9700000000000006</v>
      </c>
      <c r="AI95">
        <v>1</v>
      </c>
      <c r="AJ95">
        <v>1</v>
      </c>
      <c r="AK95">
        <v>1</v>
      </c>
      <c r="AL95">
        <v>1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4</v>
      </c>
      <c r="AT95">
        <v>79.7</v>
      </c>
      <c r="AU95" t="s">
        <v>21</v>
      </c>
      <c r="AV95">
        <v>1</v>
      </c>
      <c r="AW95">
        <v>2</v>
      </c>
      <c r="AX95">
        <v>68745650</v>
      </c>
      <c r="AY95">
        <v>1</v>
      </c>
      <c r="AZ95">
        <v>0</v>
      </c>
      <c r="BA95">
        <v>96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Y95*Source!I116</f>
        <v>12.098460000000001</v>
      </c>
      <c r="CY95">
        <f>AD95</f>
        <v>8.9700000000000006</v>
      </c>
      <c r="CZ95">
        <f>AH95</f>
        <v>8.9700000000000006</v>
      </c>
      <c r="DA95">
        <f>AL95</f>
        <v>1</v>
      </c>
      <c r="DB95">
        <f>ROUND((ROUND(AT95*CZ95,2)*1.15),6)</f>
        <v>822.14649999999995</v>
      </c>
      <c r="DC95">
        <f>ROUND((ROUND(AT95*AG95,2)*1.15),6)</f>
        <v>0</v>
      </c>
    </row>
    <row r="96" spans="1:107" x14ac:dyDescent="0.25">
      <c r="A96">
        <f>ROW(Source!A116)</f>
        <v>116</v>
      </c>
      <c r="B96">
        <v>68346973</v>
      </c>
      <c r="C96">
        <v>68745643</v>
      </c>
      <c r="D96">
        <v>57134533</v>
      </c>
      <c r="E96">
        <v>1</v>
      </c>
      <c r="F96">
        <v>1</v>
      </c>
      <c r="G96">
        <v>1</v>
      </c>
      <c r="H96">
        <v>1</v>
      </c>
      <c r="I96" t="s">
        <v>325</v>
      </c>
      <c r="J96" t="s">
        <v>4</v>
      </c>
      <c r="K96" t="s">
        <v>326</v>
      </c>
      <c r="L96">
        <v>1191</v>
      </c>
      <c r="N96">
        <v>1013</v>
      </c>
      <c r="O96" t="s">
        <v>324</v>
      </c>
      <c r="P96" t="s">
        <v>324</v>
      </c>
      <c r="Q96">
        <v>1</v>
      </c>
      <c r="W96">
        <v>0</v>
      </c>
      <c r="X96">
        <v>-1417349443</v>
      </c>
      <c r="Y96">
        <v>2.41</v>
      </c>
      <c r="AA96">
        <v>0</v>
      </c>
      <c r="AB96">
        <v>0</v>
      </c>
      <c r="AC96">
        <v>0</v>
      </c>
      <c r="AD96">
        <v>0</v>
      </c>
      <c r="AE96">
        <v>0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S96" t="s">
        <v>4</v>
      </c>
      <c r="AT96">
        <v>2.41</v>
      </c>
      <c r="AU96" t="s">
        <v>4</v>
      </c>
      <c r="AV96">
        <v>2</v>
      </c>
      <c r="AW96">
        <v>2</v>
      </c>
      <c r="AX96">
        <v>68745651</v>
      </c>
      <c r="AY96">
        <v>1</v>
      </c>
      <c r="AZ96">
        <v>2048</v>
      </c>
      <c r="BA96">
        <v>97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Y96*Source!I116</f>
        <v>0.31812000000000001</v>
      </c>
      <c r="CY96">
        <f>AD96</f>
        <v>0</v>
      </c>
      <c r="CZ96">
        <f>AH96</f>
        <v>0</v>
      </c>
      <c r="DA96">
        <f>AL96</f>
        <v>1</v>
      </c>
      <c r="DB96">
        <f>ROUND(ROUND(AT96*CZ96,2),6)</f>
        <v>0</v>
      </c>
      <c r="DC96">
        <f>ROUND(ROUND(AT96*AG96,2),6)</f>
        <v>0</v>
      </c>
    </row>
    <row r="97" spans="1:107" x14ac:dyDescent="0.25">
      <c r="A97">
        <f>ROW(Source!A116)</f>
        <v>116</v>
      </c>
      <c r="B97">
        <v>68346973</v>
      </c>
      <c r="C97">
        <v>68745643</v>
      </c>
      <c r="D97">
        <v>56951914</v>
      </c>
      <c r="E97">
        <v>1</v>
      </c>
      <c r="F97">
        <v>1</v>
      </c>
      <c r="G97">
        <v>1</v>
      </c>
      <c r="H97">
        <v>2</v>
      </c>
      <c r="I97" t="s">
        <v>334</v>
      </c>
      <c r="J97" t="s">
        <v>335</v>
      </c>
      <c r="K97" t="s">
        <v>336</v>
      </c>
      <c r="L97">
        <v>1368</v>
      </c>
      <c r="N97">
        <v>1011</v>
      </c>
      <c r="O97" t="s">
        <v>330</v>
      </c>
      <c r="P97" t="s">
        <v>330</v>
      </c>
      <c r="Q97">
        <v>1</v>
      </c>
      <c r="W97">
        <v>0</v>
      </c>
      <c r="X97">
        <v>-665367104</v>
      </c>
      <c r="Y97">
        <v>3.0125000000000002</v>
      </c>
      <c r="AA97">
        <v>0</v>
      </c>
      <c r="AB97">
        <v>89.99</v>
      </c>
      <c r="AC97">
        <v>10.06</v>
      </c>
      <c r="AD97">
        <v>0</v>
      </c>
      <c r="AE97">
        <v>0</v>
      </c>
      <c r="AF97">
        <v>89.99</v>
      </c>
      <c r="AG97">
        <v>10.06</v>
      </c>
      <c r="AH97">
        <v>0</v>
      </c>
      <c r="AI97">
        <v>1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4</v>
      </c>
      <c r="AT97">
        <v>2.41</v>
      </c>
      <c r="AU97" t="s">
        <v>20</v>
      </c>
      <c r="AV97">
        <v>0</v>
      </c>
      <c r="AW97">
        <v>2</v>
      </c>
      <c r="AX97">
        <v>68745652</v>
      </c>
      <c r="AY97">
        <v>1</v>
      </c>
      <c r="AZ97">
        <v>0</v>
      </c>
      <c r="BA97">
        <v>98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Y97*Source!I116</f>
        <v>0.39765000000000006</v>
      </c>
      <c r="CY97">
        <f>AB97</f>
        <v>89.99</v>
      </c>
      <c r="CZ97">
        <f>AF97</f>
        <v>89.99</v>
      </c>
      <c r="DA97">
        <f>AJ97</f>
        <v>1</v>
      </c>
      <c r="DB97">
        <f>ROUND((ROUND(AT97*CZ97,2)*1.25),6)</f>
        <v>271.10000000000002</v>
      </c>
      <c r="DC97">
        <f>ROUND((ROUND(AT97*AG97,2)*1.25),6)</f>
        <v>30.3</v>
      </c>
    </row>
    <row r="98" spans="1:107" x14ac:dyDescent="0.25">
      <c r="A98">
        <f>ROW(Source!A116)</f>
        <v>116</v>
      </c>
      <c r="B98">
        <v>68346973</v>
      </c>
      <c r="C98">
        <v>68745643</v>
      </c>
      <c r="D98">
        <v>56870410</v>
      </c>
      <c r="E98">
        <v>1</v>
      </c>
      <c r="F98">
        <v>1</v>
      </c>
      <c r="G98">
        <v>1</v>
      </c>
      <c r="H98">
        <v>3</v>
      </c>
      <c r="I98" t="s">
        <v>346</v>
      </c>
      <c r="J98" t="s">
        <v>347</v>
      </c>
      <c r="K98" t="s">
        <v>348</v>
      </c>
      <c r="L98">
        <v>1339</v>
      </c>
      <c r="N98">
        <v>1007</v>
      </c>
      <c r="O98" t="s">
        <v>31</v>
      </c>
      <c r="P98" t="s">
        <v>31</v>
      </c>
      <c r="Q98">
        <v>1</v>
      </c>
      <c r="W98">
        <v>0</v>
      </c>
      <c r="X98">
        <v>-1660354250</v>
      </c>
      <c r="Y98">
        <v>2.5</v>
      </c>
      <c r="AA98">
        <v>2.44</v>
      </c>
      <c r="AB98">
        <v>0</v>
      </c>
      <c r="AC98">
        <v>0</v>
      </c>
      <c r="AD98">
        <v>0</v>
      </c>
      <c r="AE98">
        <v>2.44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S98" t="s">
        <v>4</v>
      </c>
      <c r="AT98">
        <v>2.5</v>
      </c>
      <c r="AU98" t="s">
        <v>4</v>
      </c>
      <c r="AV98">
        <v>0</v>
      </c>
      <c r="AW98">
        <v>2</v>
      </c>
      <c r="AX98">
        <v>68745653</v>
      </c>
      <c r="AY98">
        <v>1</v>
      </c>
      <c r="AZ98">
        <v>0</v>
      </c>
      <c r="BA98">
        <v>99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Y98*Source!I116</f>
        <v>0.33</v>
      </c>
      <c r="CY98">
        <f>AA98</f>
        <v>2.44</v>
      </c>
      <c r="CZ98">
        <f>AE98</f>
        <v>2.44</v>
      </c>
      <c r="DA98">
        <f>AI98</f>
        <v>1</v>
      </c>
      <c r="DB98">
        <f>ROUND(ROUND(AT98*CZ98,2),6)</f>
        <v>6.1</v>
      </c>
      <c r="DC98">
        <f>ROUND(ROUND(AT98*AG98,2),6)</f>
        <v>0</v>
      </c>
    </row>
    <row r="99" spans="1:107" x14ac:dyDescent="0.25">
      <c r="A99">
        <f>ROW(Source!A116)</f>
        <v>116</v>
      </c>
      <c r="B99">
        <v>68346973</v>
      </c>
      <c r="C99">
        <v>68745643</v>
      </c>
      <c r="D99">
        <v>56875155</v>
      </c>
      <c r="E99">
        <v>1</v>
      </c>
      <c r="F99">
        <v>1</v>
      </c>
      <c r="G99">
        <v>1</v>
      </c>
      <c r="H99">
        <v>3</v>
      </c>
      <c r="I99" t="s">
        <v>141</v>
      </c>
      <c r="J99" t="s">
        <v>143</v>
      </c>
      <c r="K99" t="s">
        <v>142</v>
      </c>
      <c r="L99">
        <v>1339</v>
      </c>
      <c r="N99">
        <v>1007</v>
      </c>
      <c r="O99" t="s">
        <v>31</v>
      </c>
      <c r="P99" t="s">
        <v>31</v>
      </c>
      <c r="Q99">
        <v>1</v>
      </c>
      <c r="W99">
        <v>0</v>
      </c>
      <c r="X99">
        <v>-35545874</v>
      </c>
      <c r="Y99">
        <v>1.6</v>
      </c>
      <c r="AA99">
        <v>55.26</v>
      </c>
      <c r="AB99">
        <v>0</v>
      </c>
      <c r="AC99">
        <v>0</v>
      </c>
      <c r="AD99">
        <v>0</v>
      </c>
      <c r="AE99">
        <v>55.26</v>
      </c>
      <c r="AF99">
        <v>0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N99">
        <v>0</v>
      </c>
      <c r="AO99">
        <v>0</v>
      </c>
      <c r="AP99">
        <v>0</v>
      </c>
      <c r="AQ99">
        <v>0</v>
      </c>
      <c r="AR99">
        <v>0</v>
      </c>
      <c r="AS99" t="s">
        <v>4</v>
      </c>
      <c r="AT99">
        <v>1.6</v>
      </c>
      <c r="AU99" t="s">
        <v>4</v>
      </c>
      <c r="AV99">
        <v>0</v>
      </c>
      <c r="AW99">
        <v>1</v>
      </c>
      <c r="AX99">
        <v>-1</v>
      </c>
      <c r="AY99">
        <v>0</v>
      </c>
      <c r="AZ99">
        <v>0</v>
      </c>
      <c r="BA99" t="s">
        <v>4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Y99*Source!I116</f>
        <v>0.21120000000000003</v>
      </c>
      <c r="CY99">
        <f>AA99</f>
        <v>55.26</v>
      </c>
      <c r="CZ99">
        <f>AE99</f>
        <v>55.26</v>
      </c>
      <c r="DA99">
        <f>AI99</f>
        <v>1</v>
      </c>
      <c r="DB99">
        <f>ROUND(ROUND(AT99*CZ99,2),6)</f>
        <v>88.42</v>
      </c>
      <c r="DC99">
        <f>ROUND(ROUND(AT99*AG99,2),6)</f>
        <v>0</v>
      </c>
    </row>
    <row r="100" spans="1:107" x14ac:dyDescent="0.25">
      <c r="A100">
        <f>ROW(Source!A116)</f>
        <v>116</v>
      </c>
      <c r="B100">
        <v>68346973</v>
      </c>
      <c r="C100">
        <v>68745643</v>
      </c>
      <c r="D100">
        <v>56905789</v>
      </c>
      <c r="E100">
        <v>1</v>
      </c>
      <c r="F100">
        <v>1</v>
      </c>
      <c r="G100">
        <v>1</v>
      </c>
      <c r="H100">
        <v>3</v>
      </c>
      <c r="I100" t="s">
        <v>156</v>
      </c>
      <c r="J100" t="s">
        <v>158</v>
      </c>
      <c r="K100" t="s">
        <v>157</v>
      </c>
      <c r="L100">
        <v>1339</v>
      </c>
      <c r="N100">
        <v>1007</v>
      </c>
      <c r="O100" t="s">
        <v>31</v>
      </c>
      <c r="P100" t="s">
        <v>31</v>
      </c>
      <c r="Q100">
        <v>1</v>
      </c>
      <c r="W100">
        <v>1</v>
      </c>
      <c r="X100">
        <v>-1869051633</v>
      </c>
      <c r="Y100">
        <v>-16.8</v>
      </c>
      <c r="AA100">
        <v>203.4</v>
      </c>
      <c r="AB100">
        <v>0</v>
      </c>
      <c r="AC100">
        <v>0</v>
      </c>
      <c r="AD100">
        <v>0</v>
      </c>
      <c r="AE100">
        <v>203.4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S100" t="s">
        <v>4</v>
      </c>
      <c r="AT100">
        <v>-16.8</v>
      </c>
      <c r="AU100" t="s">
        <v>4</v>
      </c>
      <c r="AV100">
        <v>0</v>
      </c>
      <c r="AW100">
        <v>2</v>
      </c>
      <c r="AX100">
        <v>68745656</v>
      </c>
      <c r="AY100">
        <v>1</v>
      </c>
      <c r="AZ100">
        <v>6144</v>
      </c>
      <c r="BA100">
        <v>102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Y100*Source!I116</f>
        <v>-2.2176</v>
      </c>
      <c r="CY100">
        <f>AA100</f>
        <v>203.4</v>
      </c>
      <c r="CZ100">
        <f>AE100</f>
        <v>203.4</v>
      </c>
      <c r="DA100">
        <f>AI100</f>
        <v>1</v>
      </c>
      <c r="DB100">
        <f>ROUND(ROUND(AT100*CZ100,2),6)</f>
        <v>-3417.12</v>
      </c>
      <c r="DC100">
        <f>ROUND(ROUND(AT100*AG100,2),6)</f>
        <v>0</v>
      </c>
    </row>
    <row r="101" spans="1:107" x14ac:dyDescent="0.25">
      <c r="A101">
        <f>ROW(Source!A119)</f>
        <v>119</v>
      </c>
      <c r="B101">
        <v>68346973</v>
      </c>
      <c r="C101">
        <v>68745660</v>
      </c>
      <c r="D101">
        <v>57139237</v>
      </c>
      <c r="E101">
        <v>1</v>
      </c>
      <c r="F101">
        <v>1</v>
      </c>
      <c r="G101">
        <v>1</v>
      </c>
      <c r="H101">
        <v>1</v>
      </c>
      <c r="I101" t="s">
        <v>417</v>
      </c>
      <c r="J101" t="s">
        <v>4</v>
      </c>
      <c r="K101" t="s">
        <v>418</v>
      </c>
      <c r="L101">
        <v>1191</v>
      </c>
      <c r="N101">
        <v>1013</v>
      </c>
      <c r="O101" t="s">
        <v>324</v>
      </c>
      <c r="P101" t="s">
        <v>324</v>
      </c>
      <c r="Q101">
        <v>1</v>
      </c>
      <c r="W101">
        <v>0</v>
      </c>
      <c r="X101">
        <v>1010519658</v>
      </c>
      <c r="Y101">
        <v>3.9215</v>
      </c>
      <c r="AA101">
        <v>0</v>
      </c>
      <c r="AB101">
        <v>0</v>
      </c>
      <c r="AC101">
        <v>0</v>
      </c>
      <c r="AD101">
        <v>8.64</v>
      </c>
      <c r="AE101">
        <v>0</v>
      </c>
      <c r="AF101">
        <v>0</v>
      </c>
      <c r="AG101">
        <v>0</v>
      </c>
      <c r="AH101">
        <v>8.64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4</v>
      </c>
      <c r="AT101">
        <v>3.41</v>
      </c>
      <c r="AU101" t="s">
        <v>21</v>
      </c>
      <c r="AV101">
        <v>1</v>
      </c>
      <c r="AW101">
        <v>2</v>
      </c>
      <c r="AX101">
        <v>68745668</v>
      </c>
      <c r="AY101">
        <v>1</v>
      </c>
      <c r="AZ101">
        <v>0</v>
      </c>
      <c r="BA101">
        <v>103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Y101*Source!I119</f>
        <v>33.2919664</v>
      </c>
      <c r="CY101">
        <f>AD101</f>
        <v>8.64</v>
      </c>
      <c r="CZ101">
        <f>AH101</f>
        <v>8.64</v>
      </c>
      <c r="DA101">
        <f>AL101</f>
        <v>1</v>
      </c>
      <c r="DB101">
        <f>ROUND((ROUND(AT101*CZ101,2)*1.15),6)</f>
        <v>33.878999999999998</v>
      </c>
      <c r="DC101">
        <f>ROUND((ROUND(AT101*AG101,2)*1.15),6)</f>
        <v>0</v>
      </c>
    </row>
    <row r="102" spans="1:107" x14ac:dyDescent="0.25">
      <c r="A102">
        <f>ROW(Source!A119)</f>
        <v>119</v>
      </c>
      <c r="B102">
        <v>68346973</v>
      </c>
      <c r="C102">
        <v>68745660</v>
      </c>
      <c r="D102">
        <v>57134533</v>
      </c>
      <c r="E102">
        <v>1</v>
      </c>
      <c r="F102">
        <v>1</v>
      </c>
      <c r="G102">
        <v>1</v>
      </c>
      <c r="H102">
        <v>1</v>
      </c>
      <c r="I102" t="s">
        <v>325</v>
      </c>
      <c r="J102" t="s">
        <v>4</v>
      </c>
      <c r="K102" t="s">
        <v>326</v>
      </c>
      <c r="L102">
        <v>1191</v>
      </c>
      <c r="N102">
        <v>1013</v>
      </c>
      <c r="O102" t="s">
        <v>324</v>
      </c>
      <c r="P102" t="s">
        <v>324</v>
      </c>
      <c r="Q102">
        <v>1</v>
      </c>
      <c r="W102">
        <v>0</v>
      </c>
      <c r="X102">
        <v>-1417349443</v>
      </c>
      <c r="Y102">
        <v>0.3</v>
      </c>
      <c r="AA102">
        <v>0</v>
      </c>
      <c r="AB102">
        <v>0</v>
      </c>
      <c r="AC102">
        <v>0</v>
      </c>
      <c r="AD102">
        <v>0</v>
      </c>
      <c r="AE102">
        <v>0</v>
      </c>
      <c r="AF102">
        <v>0</v>
      </c>
      <c r="AG102">
        <v>0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S102" t="s">
        <v>4</v>
      </c>
      <c r="AT102">
        <v>0.3</v>
      </c>
      <c r="AU102" t="s">
        <v>4</v>
      </c>
      <c r="AV102">
        <v>2</v>
      </c>
      <c r="AW102">
        <v>2</v>
      </c>
      <c r="AX102">
        <v>68745669</v>
      </c>
      <c r="AY102">
        <v>1</v>
      </c>
      <c r="AZ102">
        <v>2048</v>
      </c>
      <c r="BA102">
        <v>104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Y102*Source!I119</f>
        <v>2.5468799999999998</v>
      </c>
      <c r="CY102">
        <f>AD102</f>
        <v>0</v>
      </c>
      <c r="CZ102">
        <f>AH102</f>
        <v>0</v>
      </c>
      <c r="DA102">
        <f>AL102</f>
        <v>1</v>
      </c>
      <c r="DB102">
        <f>ROUND(ROUND(AT102*CZ102,2),6)</f>
        <v>0</v>
      </c>
      <c r="DC102">
        <f>ROUND(ROUND(AT102*AG102,2),6)</f>
        <v>0</v>
      </c>
    </row>
    <row r="103" spans="1:107" x14ac:dyDescent="0.25">
      <c r="A103">
        <f>ROW(Source!A119)</f>
        <v>119</v>
      </c>
      <c r="B103">
        <v>68346973</v>
      </c>
      <c r="C103">
        <v>68745660</v>
      </c>
      <c r="D103">
        <v>56951914</v>
      </c>
      <c r="E103">
        <v>1</v>
      </c>
      <c r="F103">
        <v>1</v>
      </c>
      <c r="G103">
        <v>1</v>
      </c>
      <c r="H103">
        <v>2</v>
      </c>
      <c r="I103" t="s">
        <v>334</v>
      </c>
      <c r="J103" t="s">
        <v>335</v>
      </c>
      <c r="K103" t="s">
        <v>336</v>
      </c>
      <c r="L103">
        <v>1368</v>
      </c>
      <c r="N103">
        <v>1011</v>
      </c>
      <c r="O103" t="s">
        <v>330</v>
      </c>
      <c r="P103" t="s">
        <v>330</v>
      </c>
      <c r="Q103">
        <v>1</v>
      </c>
      <c r="W103">
        <v>0</v>
      </c>
      <c r="X103">
        <v>-665367104</v>
      </c>
      <c r="Y103">
        <v>0.1</v>
      </c>
      <c r="AA103">
        <v>0</v>
      </c>
      <c r="AB103">
        <v>89.99</v>
      </c>
      <c r="AC103">
        <v>10.06</v>
      </c>
      <c r="AD103">
        <v>0</v>
      </c>
      <c r="AE103">
        <v>0</v>
      </c>
      <c r="AF103">
        <v>89.99</v>
      </c>
      <c r="AG103">
        <v>10.06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4</v>
      </c>
      <c r="AT103">
        <v>0.08</v>
      </c>
      <c r="AU103" t="s">
        <v>20</v>
      </c>
      <c r="AV103">
        <v>0</v>
      </c>
      <c r="AW103">
        <v>2</v>
      </c>
      <c r="AX103">
        <v>68745670</v>
      </c>
      <c r="AY103">
        <v>1</v>
      </c>
      <c r="AZ103">
        <v>0</v>
      </c>
      <c r="BA103">
        <v>105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Y103*Source!I119</f>
        <v>0.84895999999999994</v>
      </c>
      <c r="CY103">
        <f>AB103</f>
        <v>89.99</v>
      </c>
      <c r="CZ103">
        <f>AF103</f>
        <v>89.99</v>
      </c>
      <c r="DA103">
        <f>AJ103</f>
        <v>1</v>
      </c>
      <c r="DB103">
        <f>ROUND((ROUND(AT103*CZ103,2)*1.25),6)</f>
        <v>9</v>
      </c>
      <c r="DC103">
        <f>ROUND((ROUND(AT103*AG103,2)*1.25),6)</f>
        <v>1</v>
      </c>
    </row>
    <row r="104" spans="1:107" x14ac:dyDescent="0.25">
      <c r="A104">
        <f>ROW(Source!A119)</f>
        <v>119</v>
      </c>
      <c r="B104">
        <v>68346973</v>
      </c>
      <c r="C104">
        <v>68745660</v>
      </c>
      <c r="D104">
        <v>56952417</v>
      </c>
      <c r="E104">
        <v>1</v>
      </c>
      <c r="F104">
        <v>1</v>
      </c>
      <c r="G104">
        <v>1</v>
      </c>
      <c r="H104">
        <v>2</v>
      </c>
      <c r="I104" t="s">
        <v>419</v>
      </c>
      <c r="J104" t="s">
        <v>420</v>
      </c>
      <c r="K104" t="s">
        <v>421</v>
      </c>
      <c r="L104">
        <v>1368</v>
      </c>
      <c r="N104">
        <v>1011</v>
      </c>
      <c r="O104" t="s">
        <v>330</v>
      </c>
      <c r="P104" t="s">
        <v>330</v>
      </c>
      <c r="Q104">
        <v>1</v>
      </c>
      <c r="W104">
        <v>0</v>
      </c>
      <c r="X104">
        <v>-1806095485</v>
      </c>
      <c r="Y104">
        <v>0.55000000000000004</v>
      </c>
      <c r="AA104">
        <v>0</v>
      </c>
      <c r="AB104">
        <v>0.55000000000000004</v>
      </c>
      <c r="AC104">
        <v>0</v>
      </c>
      <c r="AD104">
        <v>0</v>
      </c>
      <c r="AE104">
        <v>0</v>
      </c>
      <c r="AF104">
        <v>0.55000000000000004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4</v>
      </c>
      <c r="AT104">
        <v>0.44</v>
      </c>
      <c r="AU104" t="s">
        <v>20</v>
      </c>
      <c r="AV104">
        <v>0</v>
      </c>
      <c r="AW104">
        <v>2</v>
      </c>
      <c r="AX104">
        <v>68745671</v>
      </c>
      <c r="AY104">
        <v>1</v>
      </c>
      <c r="AZ104">
        <v>0</v>
      </c>
      <c r="BA104">
        <v>106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Y104*Source!I119</f>
        <v>4.6692799999999997</v>
      </c>
      <c r="CY104">
        <f>AB104</f>
        <v>0.55000000000000004</v>
      </c>
      <c r="CZ104">
        <f>AF104</f>
        <v>0.55000000000000004</v>
      </c>
      <c r="DA104">
        <f>AJ104</f>
        <v>1</v>
      </c>
      <c r="DB104">
        <f>ROUND((ROUND(AT104*CZ104,2)*1.25),6)</f>
        <v>0.3</v>
      </c>
      <c r="DC104">
        <f>ROUND((ROUND(AT104*AG104,2)*1.25),6)</f>
        <v>0</v>
      </c>
    </row>
    <row r="105" spans="1:107" x14ac:dyDescent="0.25">
      <c r="A105">
        <f>ROW(Source!A119)</f>
        <v>119</v>
      </c>
      <c r="B105">
        <v>68346973</v>
      </c>
      <c r="C105">
        <v>68745660</v>
      </c>
      <c r="D105">
        <v>56953401</v>
      </c>
      <c r="E105">
        <v>1</v>
      </c>
      <c r="F105">
        <v>1</v>
      </c>
      <c r="G105">
        <v>1</v>
      </c>
      <c r="H105">
        <v>2</v>
      </c>
      <c r="I105" t="s">
        <v>422</v>
      </c>
      <c r="J105" t="s">
        <v>423</v>
      </c>
      <c r="K105" t="s">
        <v>424</v>
      </c>
      <c r="L105">
        <v>1368</v>
      </c>
      <c r="N105">
        <v>1011</v>
      </c>
      <c r="O105" t="s">
        <v>330</v>
      </c>
      <c r="P105" t="s">
        <v>330</v>
      </c>
      <c r="Q105">
        <v>1</v>
      </c>
      <c r="W105">
        <v>0</v>
      </c>
      <c r="X105">
        <v>-1589061407</v>
      </c>
      <c r="Y105">
        <v>0.27500000000000002</v>
      </c>
      <c r="AA105">
        <v>0</v>
      </c>
      <c r="AB105">
        <v>90</v>
      </c>
      <c r="AC105">
        <v>10.06</v>
      </c>
      <c r="AD105">
        <v>0</v>
      </c>
      <c r="AE105">
        <v>0</v>
      </c>
      <c r="AF105">
        <v>90</v>
      </c>
      <c r="AG105">
        <v>10.06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4</v>
      </c>
      <c r="AT105">
        <v>0.22</v>
      </c>
      <c r="AU105" t="s">
        <v>20</v>
      </c>
      <c r="AV105">
        <v>0</v>
      </c>
      <c r="AW105">
        <v>2</v>
      </c>
      <c r="AX105">
        <v>68745672</v>
      </c>
      <c r="AY105">
        <v>1</v>
      </c>
      <c r="AZ105">
        <v>0</v>
      </c>
      <c r="BA105">
        <v>107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Y105*Source!I119</f>
        <v>2.3346399999999998</v>
      </c>
      <c r="CY105">
        <f>AB105</f>
        <v>90</v>
      </c>
      <c r="CZ105">
        <f>AF105</f>
        <v>90</v>
      </c>
      <c r="DA105">
        <f>AJ105</f>
        <v>1</v>
      </c>
      <c r="DB105">
        <f>ROUND((ROUND(AT105*CZ105,2)*1.25),6)</f>
        <v>24.75</v>
      </c>
      <c r="DC105">
        <f>ROUND((ROUND(AT105*AG105,2)*1.25),6)</f>
        <v>2.7625000000000002</v>
      </c>
    </row>
    <row r="106" spans="1:107" x14ac:dyDescent="0.25">
      <c r="A106">
        <f>ROW(Source!A119)</f>
        <v>119</v>
      </c>
      <c r="B106">
        <v>68346973</v>
      </c>
      <c r="C106">
        <v>68745660</v>
      </c>
      <c r="D106">
        <v>56870410</v>
      </c>
      <c r="E106">
        <v>1</v>
      </c>
      <c r="F106">
        <v>1</v>
      </c>
      <c r="G106">
        <v>1</v>
      </c>
      <c r="H106">
        <v>3</v>
      </c>
      <c r="I106" t="s">
        <v>346</v>
      </c>
      <c r="J106" t="s">
        <v>347</v>
      </c>
      <c r="K106" t="s">
        <v>348</v>
      </c>
      <c r="L106">
        <v>1339</v>
      </c>
      <c r="N106">
        <v>1007</v>
      </c>
      <c r="O106" t="s">
        <v>31</v>
      </c>
      <c r="P106" t="s">
        <v>31</v>
      </c>
      <c r="Q106">
        <v>1</v>
      </c>
      <c r="W106">
        <v>0</v>
      </c>
      <c r="X106">
        <v>-1660354250</v>
      </c>
      <c r="Y106">
        <v>0.15</v>
      </c>
      <c r="AA106">
        <v>2.44</v>
      </c>
      <c r="AB106">
        <v>0</v>
      </c>
      <c r="AC106">
        <v>0</v>
      </c>
      <c r="AD106">
        <v>0</v>
      </c>
      <c r="AE106">
        <v>2.44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S106" t="s">
        <v>4</v>
      </c>
      <c r="AT106">
        <v>0.15</v>
      </c>
      <c r="AU106" t="s">
        <v>4</v>
      </c>
      <c r="AV106">
        <v>0</v>
      </c>
      <c r="AW106">
        <v>2</v>
      </c>
      <c r="AX106">
        <v>68745673</v>
      </c>
      <c r="AY106">
        <v>1</v>
      </c>
      <c r="AZ106">
        <v>0</v>
      </c>
      <c r="BA106">
        <v>108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Y106*Source!I119</f>
        <v>1.2734399999999999</v>
      </c>
      <c r="CY106">
        <f>AA106</f>
        <v>2.44</v>
      </c>
      <c r="CZ106">
        <f>AE106</f>
        <v>2.44</v>
      </c>
      <c r="DA106">
        <f>AI106</f>
        <v>1</v>
      </c>
      <c r="DB106">
        <f>ROUND(ROUND(AT106*CZ106,2),6)</f>
        <v>0.37</v>
      </c>
      <c r="DC106">
        <f>ROUND(ROUND(AT106*AG106,2),6)</f>
        <v>0</v>
      </c>
    </row>
    <row r="107" spans="1:107" x14ac:dyDescent="0.25">
      <c r="A107">
        <f>ROW(Source!A119)</f>
        <v>119</v>
      </c>
      <c r="B107">
        <v>68346973</v>
      </c>
      <c r="C107">
        <v>68745660</v>
      </c>
      <c r="D107">
        <v>56875155</v>
      </c>
      <c r="E107">
        <v>1</v>
      </c>
      <c r="F107">
        <v>1</v>
      </c>
      <c r="G107">
        <v>1</v>
      </c>
      <c r="H107">
        <v>3</v>
      </c>
      <c r="I107" t="s">
        <v>141</v>
      </c>
      <c r="J107" t="s">
        <v>143</v>
      </c>
      <c r="K107" t="s">
        <v>142</v>
      </c>
      <c r="L107">
        <v>1339</v>
      </c>
      <c r="N107">
        <v>1007</v>
      </c>
      <c r="O107" t="s">
        <v>31</v>
      </c>
      <c r="P107" t="s">
        <v>31</v>
      </c>
      <c r="Q107">
        <v>1</v>
      </c>
      <c r="W107">
        <v>0</v>
      </c>
      <c r="X107">
        <v>-35545874</v>
      </c>
      <c r="Y107">
        <v>1.2</v>
      </c>
      <c r="AA107">
        <v>55.26</v>
      </c>
      <c r="AB107">
        <v>0</v>
      </c>
      <c r="AC107">
        <v>0</v>
      </c>
      <c r="AD107">
        <v>0</v>
      </c>
      <c r="AE107">
        <v>55.26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0</v>
      </c>
      <c r="AP107">
        <v>0</v>
      </c>
      <c r="AQ107">
        <v>0</v>
      </c>
      <c r="AR107">
        <v>0</v>
      </c>
      <c r="AS107" t="s">
        <v>4</v>
      </c>
      <c r="AT107">
        <v>1.2</v>
      </c>
      <c r="AU107" t="s">
        <v>4</v>
      </c>
      <c r="AV107">
        <v>0</v>
      </c>
      <c r="AW107">
        <v>1</v>
      </c>
      <c r="AX107">
        <v>-1</v>
      </c>
      <c r="AY107">
        <v>0</v>
      </c>
      <c r="AZ107">
        <v>0</v>
      </c>
      <c r="BA107" t="s">
        <v>4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Y107*Source!I119</f>
        <v>10.187519999999999</v>
      </c>
      <c r="CY107">
        <f>AA107</f>
        <v>55.26</v>
      </c>
      <c r="CZ107">
        <f>AE107</f>
        <v>55.26</v>
      </c>
      <c r="DA107">
        <f>AI107</f>
        <v>1</v>
      </c>
      <c r="DB107">
        <f>ROUND(ROUND(AT107*CZ107,2),6)</f>
        <v>66.31</v>
      </c>
      <c r="DC107">
        <f>ROUND(ROUND(AT107*AG107,2),6)</f>
        <v>0</v>
      </c>
    </row>
    <row r="108" spans="1:107" x14ac:dyDescent="0.25">
      <c r="A108">
        <f>ROW(Source!A121)</f>
        <v>121</v>
      </c>
      <c r="B108">
        <v>68346973</v>
      </c>
      <c r="C108">
        <v>68745677</v>
      </c>
      <c r="D108">
        <v>57139747</v>
      </c>
      <c r="E108">
        <v>1</v>
      </c>
      <c r="F108">
        <v>1</v>
      </c>
      <c r="G108">
        <v>1</v>
      </c>
      <c r="H108">
        <v>1</v>
      </c>
      <c r="I108" t="s">
        <v>425</v>
      </c>
      <c r="J108" t="s">
        <v>4</v>
      </c>
      <c r="K108" t="s">
        <v>426</v>
      </c>
      <c r="L108">
        <v>1191</v>
      </c>
      <c r="N108">
        <v>1013</v>
      </c>
      <c r="O108" t="s">
        <v>324</v>
      </c>
      <c r="P108" t="s">
        <v>324</v>
      </c>
      <c r="Q108">
        <v>1</v>
      </c>
      <c r="W108">
        <v>0</v>
      </c>
      <c r="X108">
        <v>-814890593</v>
      </c>
      <c r="Y108">
        <v>91.655000000000001</v>
      </c>
      <c r="AA108">
        <v>0</v>
      </c>
      <c r="AB108">
        <v>0</v>
      </c>
      <c r="AC108">
        <v>0</v>
      </c>
      <c r="AD108">
        <v>8.9700000000000006</v>
      </c>
      <c r="AE108">
        <v>0</v>
      </c>
      <c r="AF108">
        <v>0</v>
      </c>
      <c r="AG108">
        <v>0</v>
      </c>
      <c r="AH108">
        <v>8.9700000000000006</v>
      </c>
      <c r="AI108">
        <v>1</v>
      </c>
      <c r="AJ108">
        <v>1</v>
      </c>
      <c r="AK108">
        <v>1</v>
      </c>
      <c r="AL108">
        <v>1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4</v>
      </c>
      <c r="AT108">
        <v>79.7</v>
      </c>
      <c r="AU108" t="s">
        <v>21</v>
      </c>
      <c r="AV108">
        <v>1</v>
      </c>
      <c r="AW108">
        <v>2</v>
      </c>
      <c r="AX108">
        <v>68745684</v>
      </c>
      <c r="AY108">
        <v>1</v>
      </c>
      <c r="AZ108">
        <v>0</v>
      </c>
      <c r="BA108">
        <v>110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Y108*Source!I121</f>
        <v>24.3160715</v>
      </c>
      <c r="CY108">
        <f>AD108</f>
        <v>8.9700000000000006</v>
      </c>
      <c r="CZ108">
        <f>AH108</f>
        <v>8.9700000000000006</v>
      </c>
      <c r="DA108">
        <f>AL108</f>
        <v>1</v>
      </c>
      <c r="DB108">
        <f>ROUND((ROUND(AT108*CZ108,2)*1.15),6)</f>
        <v>822.14649999999995</v>
      </c>
      <c r="DC108">
        <f>ROUND((ROUND(AT108*AG108,2)*1.15),6)</f>
        <v>0</v>
      </c>
    </row>
    <row r="109" spans="1:107" x14ac:dyDescent="0.25">
      <c r="A109">
        <f>ROW(Source!A121)</f>
        <v>121</v>
      </c>
      <c r="B109">
        <v>68346973</v>
      </c>
      <c r="C109">
        <v>68745677</v>
      </c>
      <c r="D109">
        <v>57134533</v>
      </c>
      <c r="E109">
        <v>1</v>
      </c>
      <c r="F109">
        <v>1</v>
      </c>
      <c r="G109">
        <v>1</v>
      </c>
      <c r="H109">
        <v>1</v>
      </c>
      <c r="I109" t="s">
        <v>325</v>
      </c>
      <c r="J109" t="s">
        <v>4</v>
      </c>
      <c r="K109" t="s">
        <v>326</v>
      </c>
      <c r="L109">
        <v>1191</v>
      </c>
      <c r="N109">
        <v>1013</v>
      </c>
      <c r="O109" t="s">
        <v>324</v>
      </c>
      <c r="P109" t="s">
        <v>324</v>
      </c>
      <c r="Q109">
        <v>1</v>
      </c>
      <c r="W109">
        <v>0</v>
      </c>
      <c r="X109">
        <v>-1417349443</v>
      </c>
      <c r="Y109">
        <v>2.41</v>
      </c>
      <c r="AA109">
        <v>0</v>
      </c>
      <c r="AB109">
        <v>0</v>
      </c>
      <c r="AC109">
        <v>0</v>
      </c>
      <c r="AD109">
        <v>0</v>
      </c>
      <c r="AE109">
        <v>0</v>
      </c>
      <c r="AF109">
        <v>0</v>
      </c>
      <c r="AG109">
        <v>0</v>
      </c>
      <c r="AH109">
        <v>0</v>
      </c>
      <c r="AI109">
        <v>1</v>
      </c>
      <c r="AJ109">
        <v>1</v>
      </c>
      <c r="AK109">
        <v>1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S109" t="s">
        <v>4</v>
      </c>
      <c r="AT109">
        <v>2.41</v>
      </c>
      <c r="AU109" t="s">
        <v>4</v>
      </c>
      <c r="AV109">
        <v>2</v>
      </c>
      <c r="AW109">
        <v>2</v>
      </c>
      <c r="AX109">
        <v>68745685</v>
      </c>
      <c r="AY109">
        <v>1</v>
      </c>
      <c r="AZ109">
        <v>2048</v>
      </c>
      <c r="BA109">
        <v>111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Y109*Source!I121</f>
        <v>0.63937299999999997</v>
      </c>
      <c r="CY109">
        <f>AD109</f>
        <v>0</v>
      </c>
      <c r="CZ109">
        <f>AH109</f>
        <v>0</v>
      </c>
      <c r="DA109">
        <f>AL109</f>
        <v>1</v>
      </c>
      <c r="DB109">
        <f>ROUND(ROUND(AT109*CZ109,2),6)</f>
        <v>0</v>
      </c>
      <c r="DC109">
        <f>ROUND(ROUND(AT109*AG109,2),6)</f>
        <v>0</v>
      </c>
    </row>
    <row r="110" spans="1:107" x14ac:dyDescent="0.25">
      <c r="A110">
        <f>ROW(Source!A121)</f>
        <v>121</v>
      </c>
      <c r="B110">
        <v>68346973</v>
      </c>
      <c r="C110">
        <v>68745677</v>
      </c>
      <c r="D110">
        <v>56951914</v>
      </c>
      <c r="E110">
        <v>1</v>
      </c>
      <c r="F110">
        <v>1</v>
      </c>
      <c r="G110">
        <v>1</v>
      </c>
      <c r="H110">
        <v>2</v>
      </c>
      <c r="I110" t="s">
        <v>334</v>
      </c>
      <c r="J110" t="s">
        <v>335</v>
      </c>
      <c r="K110" t="s">
        <v>336</v>
      </c>
      <c r="L110">
        <v>1368</v>
      </c>
      <c r="N110">
        <v>1011</v>
      </c>
      <c r="O110" t="s">
        <v>330</v>
      </c>
      <c r="P110" t="s">
        <v>330</v>
      </c>
      <c r="Q110">
        <v>1</v>
      </c>
      <c r="W110">
        <v>0</v>
      </c>
      <c r="X110">
        <v>-665367104</v>
      </c>
      <c r="Y110">
        <v>3.0125000000000002</v>
      </c>
      <c r="AA110">
        <v>0</v>
      </c>
      <c r="AB110">
        <v>89.99</v>
      </c>
      <c r="AC110">
        <v>10.06</v>
      </c>
      <c r="AD110">
        <v>0</v>
      </c>
      <c r="AE110">
        <v>0</v>
      </c>
      <c r="AF110">
        <v>89.99</v>
      </c>
      <c r="AG110">
        <v>10.06</v>
      </c>
      <c r="AH110">
        <v>0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4</v>
      </c>
      <c r="AT110">
        <v>2.41</v>
      </c>
      <c r="AU110" t="s">
        <v>20</v>
      </c>
      <c r="AV110">
        <v>0</v>
      </c>
      <c r="AW110">
        <v>2</v>
      </c>
      <c r="AX110">
        <v>68745686</v>
      </c>
      <c r="AY110">
        <v>1</v>
      </c>
      <c r="AZ110">
        <v>0</v>
      </c>
      <c r="BA110">
        <v>112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Y110*Source!I121</f>
        <v>0.79921624999999996</v>
      </c>
      <c r="CY110">
        <f>AB110</f>
        <v>89.99</v>
      </c>
      <c r="CZ110">
        <f>AF110</f>
        <v>89.99</v>
      </c>
      <c r="DA110">
        <f>AJ110</f>
        <v>1</v>
      </c>
      <c r="DB110">
        <f>ROUND((ROUND(AT110*CZ110,2)*1.25),6)</f>
        <v>271.10000000000002</v>
      </c>
      <c r="DC110">
        <f>ROUND((ROUND(AT110*AG110,2)*1.25),6)</f>
        <v>30.3</v>
      </c>
    </row>
    <row r="111" spans="1:107" x14ac:dyDescent="0.25">
      <c r="A111">
        <f>ROW(Source!A121)</f>
        <v>121</v>
      </c>
      <c r="B111">
        <v>68346973</v>
      </c>
      <c r="C111">
        <v>68745677</v>
      </c>
      <c r="D111">
        <v>56870410</v>
      </c>
      <c r="E111">
        <v>1</v>
      </c>
      <c r="F111">
        <v>1</v>
      </c>
      <c r="G111">
        <v>1</v>
      </c>
      <c r="H111">
        <v>3</v>
      </c>
      <c r="I111" t="s">
        <v>346</v>
      </c>
      <c r="J111" t="s">
        <v>347</v>
      </c>
      <c r="K111" t="s">
        <v>348</v>
      </c>
      <c r="L111">
        <v>1339</v>
      </c>
      <c r="N111">
        <v>1007</v>
      </c>
      <c r="O111" t="s">
        <v>31</v>
      </c>
      <c r="P111" t="s">
        <v>31</v>
      </c>
      <c r="Q111">
        <v>1</v>
      </c>
      <c r="W111">
        <v>0</v>
      </c>
      <c r="X111">
        <v>-1660354250</v>
      </c>
      <c r="Y111">
        <v>2.5</v>
      </c>
      <c r="AA111">
        <v>2.44</v>
      </c>
      <c r="AB111">
        <v>0</v>
      </c>
      <c r="AC111">
        <v>0</v>
      </c>
      <c r="AD111">
        <v>0</v>
      </c>
      <c r="AE111">
        <v>2.44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N111">
        <v>0</v>
      </c>
      <c r="AO111">
        <v>1</v>
      </c>
      <c r="AP111">
        <v>0</v>
      </c>
      <c r="AQ111">
        <v>0</v>
      </c>
      <c r="AR111">
        <v>0</v>
      </c>
      <c r="AS111" t="s">
        <v>4</v>
      </c>
      <c r="AT111">
        <v>2.5</v>
      </c>
      <c r="AU111" t="s">
        <v>4</v>
      </c>
      <c r="AV111">
        <v>0</v>
      </c>
      <c r="AW111">
        <v>2</v>
      </c>
      <c r="AX111">
        <v>68745687</v>
      </c>
      <c r="AY111">
        <v>1</v>
      </c>
      <c r="AZ111">
        <v>0</v>
      </c>
      <c r="BA111">
        <v>113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Y111*Source!I121</f>
        <v>0.6632499999999999</v>
      </c>
      <c r="CY111">
        <f>AA111</f>
        <v>2.44</v>
      </c>
      <c r="CZ111">
        <f>AE111</f>
        <v>2.44</v>
      </c>
      <c r="DA111">
        <f>AI111</f>
        <v>1</v>
      </c>
      <c r="DB111">
        <f>ROUND(ROUND(AT111*CZ111,2),6)</f>
        <v>6.1</v>
      </c>
      <c r="DC111">
        <f>ROUND(ROUND(AT111*AG111,2),6)</f>
        <v>0</v>
      </c>
    </row>
    <row r="112" spans="1:107" x14ac:dyDescent="0.25">
      <c r="A112">
        <f>ROW(Source!A121)</f>
        <v>121</v>
      </c>
      <c r="B112">
        <v>68346973</v>
      </c>
      <c r="C112">
        <v>68745677</v>
      </c>
      <c r="D112">
        <v>56875155</v>
      </c>
      <c r="E112">
        <v>1</v>
      </c>
      <c r="F112">
        <v>1</v>
      </c>
      <c r="G112">
        <v>1</v>
      </c>
      <c r="H112">
        <v>3</v>
      </c>
      <c r="I112" t="s">
        <v>141</v>
      </c>
      <c r="J112" t="s">
        <v>143</v>
      </c>
      <c r="K112" t="s">
        <v>142</v>
      </c>
      <c r="L112">
        <v>1339</v>
      </c>
      <c r="N112">
        <v>1007</v>
      </c>
      <c r="O112" t="s">
        <v>31</v>
      </c>
      <c r="P112" t="s">
        <v>31</v>
      </c>
      <c r="Q112">
        <v>1</v>
      </c>
      <c r="W112">
        <v>0</v>
      </c>
      <c r="X112">
        <v>-35545874</v>
      </c>
      <c r="Y112">
        <v>1.6</v>
      </c>
      <c r="AA112">
        <v>55.26</v>
      </c>
      <c r="AB112">
        <v>0</v>
      </c>
      <c r="AC112">
        <v>0</v>
      </c>
      <c r="AD112">
        <v>0</v>
      </c>
      <c r="AE112">
        <v>55.26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N112">
        <v>0</v>
      </c>
      <c r="AO112">
        <v>0</v>
      </c>
      <c r="AP112">
        <v>0</v>
      </c>
      <c r="AQ112">
        <v>0</v>
      </c>
      <c r="AR112">
        <v>0</v>
      </c>
      <c r="AS112" t="s">
        <v>4</v>
      </c>
      <c r="AT112">
        <v>1.6</v>
      </c>
      <c r="AU112" t="s">
        <v>4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4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Y112*Source!I121</f>
        <v>0.42447999999999997</v>
      </c>
      <c r="CY112">
        <f>AA112</f>
        <v>55.26</v>
      </c>
      <c r="CZ112">
        <f>AE112</f>
        <v>55.26</v>
      </c>
      <c r="DA112">
        <f>AI112</f>
        <v>1</v>
      </c>
      <c r="DB112">
        <f>ROUND(ROUND(AT112*CZ112,2),6)</f>
        <v>88.42</v>
      </c>
      <c r="DC112">
        <f>ROUND(ROUND(AT112*AG112,2),6)</f>
        <v>0</v>
      </c>
    </row>
    <row r="113" spans="1:107" x14ac:dyDescent="0.25">
      <c r="A113">
        <f>ROW(Source!A121)</f>
        <v>121</v>
      </c>
      <c r="B113">
        <v>68346973</v>
      </c>
      <c r="C113">
        <v>68745677</v>
      </c>
      <c r="D113">
        <v>56905789</v>
      </c>
      <c r="E113">
        <v>1</v>
      </c>
      <c r="F113">
        <v>1</v>
      </c>
      <c r="G113">
        <v>1</v>
      </c>
      <c r="H113">
        <v>3</v>
      </c>
      <c r="I113" t="s">
        <v>156</v>
      </c>
      <c r="J113" t="s">
        <v>158</v>
      </c>
      <c r="K113" t="s">
        <v>157</v>
      </c>
      <c r="L113">
        <v>1339</v>
      </c>
      <c r="N113">
        <v>1007</v>
      </c>
      <c r="O113" t="s">
        <v>31</v>
      </c>
      <c r="P113" t="s">
        <v>31</v>
      </c>
      <c r="Q113">
        <v>1</v>
      </c>
      <c r="W113">
        <v>1</v>
      </c>
      <c r="X113">
        <v>-1869051633</v>
      </c>
      <c r="Y113">
        <v>-16.8</v>
      </c>
      <c r="AA113">
        <v>203.4</v>
      </c>
      <c r="AB113">
        <v>0</v>
      </c>
      <c r="AC113">
        <v>0</v>
      </c>
      <c r="AD113">
        <v>0</v>
      </c>
      <c r="AE113">
        <v>203.4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S113" t="s">
        <v>4</v>
      </c>
      <c r="AT113">
        <v>-16.8</v>
      </c>
      <c r="AU113" t="s">
        <v>4</v>
      </c>
      <c r="AV113">
        <v>0</v>
      </c>
      <c r="AW113">
        <v>2</v>
      </c>
      <c r="AX113">
        <v>68745690</v>
      </c>
      <c r="AY113">
        <v>1</v>
      </c>
      <c r="AZ113">
        <v>6144</v>
      </c>
      <c r="BA113">
        <v>116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Y113*Source!I121</f>
        <v>-4.4570400000000001</v>
      </c>
      <c r="CY113">
        <f>AA113</f>
        <v>203.4</v>
      </c>
      <c r="CZ113">
        <f>AE113</f>
        <v>203.4</v>
      </c>
      <c r="DA113">
        <f>AI113</f>
        <v>1</v>
      </c>
      <c r="DB113">
        <f>ROUND(ROUND(AT113*CZ113,2),6)</f>
        <v>-3417.12</v>
      </c>
      <c r="DC113">
        <f>ROUND(ROUND(AT113*AG113,2),6)</f>
        <v>0</v>
      </c>
    </row>
    <row r="114" spans="1:107" x14ac:dyDescent="0.25">
      <c r="A114">
        <f>ROW(Source!A124)</f>
        <v>124</v>
      </c>
      <c r="B114">
        <v>68346973</v>
      </c>
      <c r="C114">
        <v>68745695</v>
      </c>
      <c r="D114">
        <v>57139237</v>
      </c>
      <c r="E114">
        <v>1</v>
      </c>
      <c r="F114">
        <v>1</v>
      </c>
      <c r="G114">
        <v>1</v>
      </c>
      <c r="H114">
        <v>1</v>
      </c>
      <c r="I114" t="s">
        <v>417</v>
      </c>
      <c r="J114" t="s">
        <v>4</v>
      </c>
      <c r="K114" t="s">
        <v>418</v>
      </c>
      <c r="L114">
        <v>1191</v>
      </c>
      <c r="N114">
        <v>1013</v>
      </c>
      <c r="O114" t="s">
        <v>324</v>
      </c>
      <c r="P114" t="s">
        <v>324</v>
      </c>
      <c r="Q114">
        <v>1</v>
      </c>
      <c r="W114">
        <v>0</v>
      </c>
      <c r="X114">
        <v>1010519658</v>
      </c>
      <c r="Y114">
        <v>3.9215</v>
      </c>
      <c r="AA114">
        <v>0</v>
      </c>
      <c r="AB114">
        <v>0</v>
      </c>
      <c r="AC114">
        <v>0</v>
      </c>
      <c r="AD114">
        <v>8.64</v>
      </c>
      <c r="AE114">
        <v>0</v>
      </c>
      <c r="AF114">
        <v>0</v>
      </c>
      <c r="AG114">
        <v>0</v>
      </c>
      <c r="AH114">
        <v>8.64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4</v>
      </c>
      <c r="AT114">
        <v>3.41</v>
      </c>
      <c r="AU114" t="s">
        <v>21</v>
      </c>
      <c r="AV114">
        <v>1</v>
      </c>
      <c r="AW114">
        <v>2</v>
      </c>
      <c r="AX114">
        <v>68745703</v>
      </c>
      <c r="AY114">
        <v>1</v>
      </c>
      <c r="AZ114">
        <v>0</v>
      </c>
      <c r="BA114">
        <v>117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Y114*Source!I124</f>
        <v>15.1965968</v>
      </c>
      <c r="CY114">
        <f>AD114</f>
        <v>8.64</v>
      </c>
      <c r="CZ114">
        <f>AH114</f>
        <v>8.64</v>
      </c>
      <c r="DA114">
        <f>AL114</f>
        <v>1</v>
      </c>
      <c r="DB114">
        <f>ROUND((ROUND(AT114*CZ114,2)*1.15),6)</f>
        <v>33.878999999999998</v>
      </c>
      <c r="DC114">
        <f>ROUND((ROUND(AT114*AG114,2)*1.15),6)</f>
        <v>0</v>
      </c>
    </row>
    <row r="115" spans="1:107" x14ac:dyDescent="0.25">
      <c r="A115">
        <f>ROW(Source!A124)</f>
        <v>124</v>
      </c>
      <c r="B115">
        <v>68346973</v>
      </c>
      <c r="C115">
        <v>68745695</v>
      </c>
      <c r="D115">
        <v>57134533</v>
      </c>
      <c r="E115">
        <v>1</v>
      </c>
      <c r="F115">
        <v>1</v>
      </c>
      <c r="G115">
        <v>1</v>
      </c>
      <c r="H115">
        <v>1</v>
      </c>
      <c r="I115" t="s">
        <v>325</v>
      </c>
      <c r="J115" t="s">
        <v>4</v>
      </c>
      <c r="K115" t="s">
        <v>326</v>
      </c>
      <c r="L115">
        <v>1191</v>
      </c>
      <c r="N115">
        <v>1013</v>
      </c>
      <c r="O115" t="s">
        <v>324</v>
      </c>
      <c r="P115" t="s">
        <v>324</v>
      </c>
      <c r="Q115">
        <v>1</v>
      </c>
      <c r="W115">
        <v>0</v>
      </c>
      <c r="X115">
        <v>-1417349443</v>
      </c>
      <c r="Y115">
        <v>0.3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S115" t="s">
        <v>4</v>
      </c>
      <c r="AT115">
        <v>0.3</v>
      </c>
      <c r="AU115" t="s">
        <v>4</v>
      </c>
      <c r="AV115">
        <v>2</v>
      </c>
      <c r="AW115">
        <v>2</v>
      </c>
      <c r="AX115">
        <v>68745704</v>
      </c>
      <c r="AY115">
        <v>1</v>
      </c>
      <c r="AZ115">
        <v>2048</v>
      </c>
      <c r="BA115">
        <v>118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Y115*Source!I124</f>
        <v>1.16256</v>
      </c>
      <c r="CY115">
        <f>AD115</f>
        <v>0</v>
      </c>
      <c r="CZ115">
        <f>AH115</f>
        <v>0</v>
      </c>
      <c r="DA115">
        <f>AL115</f>
        <v>1</v>
      </c>
      <c r="DB115">
        <f>ROUND(ROUND(AT115*CZ115,2),6)</f>
        <v>0</v>
      </c>
      <c r="DC115">
        <f>ROUND(ROUND(AT115*AG115,2),6)</f>
        <v>0</v>
      </c>
    </row>
    <row r="116" spans="1:107" x14ac:dyDescent="0.25">
      <c r="A116">
        <f>ROW(Source!A124)</f>
        <v>124</v>
      </c>
      <c r="B116">
        <v>68346973</v>
      </c>
      <c r="C116">
        <v>68745695</v>
      </c>
      <c r="D116">
        <v>56951914</v>
      </c>
      <c r="E116">
        <v>1</v>
      </c>
      <c r="F116">
        <v>1</v>
      </c>
      <c r="G116">
        <v>1</v>
      </c>
      <c r="H116">
        <v>2</v>
      </c>
      <c r="I116" t="s">
        <v>334</v>
      </c>
      <c r="J116" t="s">
        <v>335</v>
      </c>
      <c r="K116" t="s">
        <v>336</v>
      </c>
      <c r="L116">
        <v>1368</v>
      </c>
      <c r="N116">
        <v>1011</v>
      </c>
      <c r="O116" t="s">
        <v>330</v>
      </c>
      <c r="P116" t="s">
        <v>330</v>
      </c>
      <c r="Q116">
        <v>1</v>
      </c>
      <c r="W116">
        <v>0</v>
      </c>
      <c r="X116">
        <v>-665367104</v>
      </c>
      <c r="Y116">
        <v>0.1</v>
      </c>
      <c r="AA116">
        <v>0</v>
      </c>
      <c r="AB116">
        <v>89.99</v>
      </c>
      <c r="AC116">
        <v>10.06</v>
      </c>
      <c r="AD116">
        <v>0</v>
      </c>
      <c r="AE116">
        <v>0</v>
      </c>
      <c r="AF116">
        <v>89.99</v>
      </c>
      <c r="AG116">
        <v>10.06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4</v>
      </c>
      <c r="AT116">
        <v>0.08</v>
      </c>
      <c r="AU116" t="s">
        <v>20</v>
      </c>
      <c r="AV116">
        <v>0</v>
      </c>
      <c r="AW116">
        <v>2</v>
      </c>
      <c r="AX116">
        <v>68745705</v>
      </c>
      <c r="AY116">
        <v>1</v>
      </c>
      <c r="AZ116">
        <v>0</v>
      </c>
      <c r="BA116">
        <v>119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Y116*Source!I124</f>
        <v>0.38752000000000003</v>
      </c>
      <c r="CY116">
        <f>AB116</f>
        <v>89.99</v>
      </c>
      <c r="CZ116">
        <f>AF116</f>
        <v>89.99</v>
      </c>
      <c r="DA116">
        <f>AJ116</f>
        <v>1</v>
      </c>
      <c r="DB116">
        <f>ROUND((ROUND(AT116*CZ116,2)*1.25),6)</f>
        <v>9</v>
      </c>
      <c r="DC116">
        <f>ROUND((ROUND(AT116*AG116,2)*1.25),6)</f>
        <v>1</v>
      </c>
    </row>
    <row r="117" spans="1:107" x14ac:dyDescent="0.25">
      <c r="A117">
        <f>ROW(Source!A124)</f>
        <v>124</v>
      </c>
      <c r="B117">
        <v>68346973</v>
      </c>
      <c r="C117">
        <v>68745695</v>
      </c>
      <c r="D117">
        <v>56952417</v>
      </c>
      <c r="E117">
        <v>1</v>
      </c>
      <c r="F117">
        <v>1</v>
      </c>
      <c r="G117">
        <v>1</v>
      </c>
      <c r="H117">
        <v>2</v>
      </c>
      <c r="I117" t="s">
        <v>419</v>
      </c>
      <c r="J117" t="s">
        <v>420</v>
      </c>
      <c r="K117" t="s">
        <v>421</v>
      </c>
      <c r="L117">
        <v>1368</v>
      </c>
      <c r="N117">
        <v>1011</v>
      </c>
      <c r="O117" t="s">
        <v>330</v>
      </c>
      <c r="P117" t="s">
        <v>330</v>
      </c>
      <c r="Q117">
        <v>1</v>
      </c>
      <c r="W117">
        <v>0</v>
      </c>
      <c r="X117">
        <v>-1806095485</v>
      </c>
      <c r="Y117">
        <v>0.55000000000000004</v>
      </c>
      <c r="AA117">
        <v>0</v>
      </c>
      <c r="AB117">
        <v>0.55000000000000004</v>
      </c>
      <c r="AC117">
        <v>0</v>
      </c>
      <c r="AD117">
        <v>0</v>
      </c>
      <c r="AE117">
        <v>0</v>
      </c>
      <c r="AF117">
        <v>0.55000000000000004</v>
      </c>
      <c r="AG117">
        <v>0</v>
      </c>
      <c r="AH117">
        <v>0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4</v>
      </c>
      <c r="AT117">
        <v>0.44</v>
      </c>
      <c r="AU117" t="s">
        <v>20</v>
      </c>
      <c r="AV117">
        <v>0</v>
      </c>
      <c r="AW117">
        <v>2</v>
      </c>
      <c r="AX117">
        <v>68745706</v>
      </c>
      <c r="AY117">
        <v>1</v>
      </c>
      <c r="AZ117">
        <v>0</v>
      </c>
      <c r="BA117">
        <v>120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Y117*Source!I124</f>
        <v>2.1313600000000004</v>
      </c>
      <c r="CY117">
        <f>AB117</f>
        <v>0.55000000000000004</v>
      </c>
      <c r="CZ117">
        <f>AF117</f>
        <v>0.55000000000000004</v>
      </c>
      <c r="DA117">
        <f>AJ117</f>
        <v>1</v>
      </c>
      <c r="DB117">
        <f>ROUND((ROUND(AT117*CZ117,2)*1.25),6)</f>
        <v>0.3</v>
      </c>
      <c r="DC117">
        <f>ROUND((ROUND(AT117*AG117,2)*1.25),6)</f>
        <v>0</v>
      </c>
    </row>
    <row r="118" spans="1:107" x14ac:dyDescent="0.25">
      <c r="A118">
        <f>ROW(Source!A124)</f>
        <v>124</v>
      </c>
      <c r="B118">
        <v>68346973</v>
      </c>
      <c r="C118">
        <v>68745695</v>
      </c>
      <c r="D118">
        <v>56953401</v>
      </c>
      <c r="E118">
        <v>1</v>
      </c>
      <c r="F118">
        <v>1</v>
      </c>
      <c r="G118">
        <v>1</v>
      </c>
      <c r="H118">
        <v>2</v>
      </c>
      <c r="I118" t="s">
        <v>422</v>
      </c>
      <c r="J118" t="s">
        <v>423</v>
      </c>
      <c r="K118" t="s">
        <v>424</v>
      </c>
      <c r="L118">
        <v>1368</v>
      </c>
      <c r="N118">
        <v>1011</v>
      </c>
      <c r="O118" t="s">
        <v>330</v>
      </c>
      <c r="P118" t="s">
        <v>330</v>
      </c>
      <c r="Q118">
        <v>1</v>
      </c>
      <c r="W118">
        <v>0</v>
      </c>
      <c r="X118">
        <v>-1589061407</v>
      </c>
      <c r="Y118">
        <v>0.27500000000000002</v>
      </c>
      <c r="AA118">
        <v>0</v>
      </c>
      <c r="AB118">
        <v>90</v>
      </c>
      <c r="AC118">
        <v>10.06</v>
      </c>
      <c r="AD118">
        <v>0</v>
      </c>
      <c r="AE118">
        <v>0</v>
      </c>
      <c r="AF118">
        <v>90</v>
      </c>
      <c r="AG118">
        <v>10.06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4</v>
      </c>
      <c r="AT118">
        <v>0.22</v>
      </c>
      <c r="AU118" t="s">
        <v>20</v>
      </c>
      <c r="AV118">
        <v>0</v>
      </c>
      <c r="AW118">
        <v>2</v>
      </c>
      <c r="AX118">
        <v>68745707</v>
      </c>
      <c r="AY118">
        <v>1</v>
      </c>
      <c r="AZ118">
        <v>0</v>
      </c>
      <c r="BA118">
        <v>121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Y118*Source!I124</f>
        <v>1.0656800000000002</v>
      </c>
      <c r="CY118">
        <f>AB118</f>
        <v>90</v>
      </c>
      <c r="CZ118">
        <f>AF118</f>
        <v>90</v>
      </c>
      <c r="DA118">
        <f>AJ118</f>
        <v>1</v>
      </c>
      <c r="DB118">
        <f>ROUND((ROUND(AT118*CZ118,2)*1.25),6)</f>
        <v>24.75</v>
      </c>
      <c r="DC118">
        <f>ROUND((ROUND(AT118*AG118,2)*1.25),6)</f>
        <v>2.7625000000000002</v>
      </c>
    </row>
    <row r="119" spans="1:107" x14ac:dyDescent="0.25">
      <c r="A119">
        <f>ROW(Source!A124)</f>
        <v>124</v>
      </c>
      <c r="B119">
        <v>68346973</v>
      </c>
      <c r="C119">
        <v>68745695</v>
      </c>
      <c r="D119">
        <v>56870410</v>
      </c>
      <c r="E119">
        <v>1</v>
      </c>
      <c r="F119">
        <v>1</v>
      </c>
      <c r="G119">
        <v>1</v>
      </c>
      <c r="H119">
        <v>3</v>
      </c>
      <c r="I119" t="s">
        <v>346</v>
      </c>
      <c r="J119" t="s">
        <v>347</v>
      </c>
      <c r="K119" t="s">
        <v>348</v>
      </c>
      <c r="L119">
        <v>1339</v>
      </c>
      <c r="N119">
        <v>1007</v>
      </c>
      <c r="O119" t="s">
        <v>31</v>
      </c>
      <c r="P119" t="s">
        <v>31</v>
      </c>
      <c r="Q119">
        <v>1</v>
      </c>
      <c r="W119">
        <v>0</v>
      </c>
      <c r="X119">
        <v>-1660354250</v>
      </c>
      <c r="Y119">
        <v>0.15</v>
      </c>
      <c r="AA119">
        <v>2.44</v>
      </c>
      <c r="AB119">
        <v>0</v>
      </c>
      <c r="AC119">
        <v>0</v>
      </c>
      <c r="AD119">
        <v>0</v>
      </c>
      <c r="AE119">
        <v>2.44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1</v>
      </c>
      <c r="AP119">
        <v>0</v>
      </c>
      <c r="AQ119">
        <v>0</v>
      </c>
      <c r="AR119">
        <v>0</v>
      </c>
      <c r="AS119" t="s">
        <v>4</v>
      </c>
      <c r="AT119">
        <v>0.15</v>
      </c>
      <c r="AU119" t="s">
        <v>4</v>
      </c>
      <c r="AV119">
        <v>0</v>
      </c>
      <c r="AW119">
        <v>2</v>
      </c>
      <c r="AX119">
        <v>68745708</v>
      </c>
      <c r="AY119">
        <v>1</v>
      </c>
      <c r="AZ119">
        <v>0</v>
      </c>
      <c r="BA119">
        <v>122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Y119*Source!I124</f>
        <v>0.58128000000000002</v>
      </c>
      <c r="CY119">
        <f>AA119</f>
        <v>2.44</v>
      </c>
      <c r="CZ119">
        <f>AE119</f>
        <v>2.44</v>
      </c>
      <c r="DA119">
        <f>AI119</f>
        <v>1</v>
      </c>
      <c r="DB119">
        <f>ROUND(ROUND(AT119*CZ119,2),6)</f>
        <v>0.37</v>
      </c>
      <c r="DC119">
        <f>ROUND(ROUND(AT119*AG119,2),6)</f>
        <v>0</v>
      </c>
    </row>
    <row r="120" spans="1:107" x14ac:dyDescent="0.25">
      <c r="A120">
        <f>ROW(Source!A124)</f>
        <v>124</v>
      </c>
      <c r="B120">
        <v>68346973</v>
      </c>
      <c r="C120">
        <v>68745695</v>
      </c>
      <c r="D120">
        <v>56875155</v>
      </c>
      <c r="E120">
        <v>1</v>
      </c>
      <c r="F120">
        <v>1</v>
      </c>
      <c r="G120">
        <v>1</v>
      </c>
      <c r="H120">
        <v>3</v>
      </c>
      <c r="I120" t="s">
        <v>141</v>
      </c>
      <c r="J120" t="s">
        <v>143</v>
      </c>
      <c r="K120" t="s">
        <v>142</v>
      </c>
      <c r="L120">
        <v>1339</v>
      </c>
      <c r="N120">
        <v>1007</v>
      </c>
      <c r="O120" t="s">
        <v>31</v>
      </c>
      <c r="P120" t="s">
        <v>31</v>
      </c>
      <c r="Q120">
        <v>1</v>
      </c>
      <c r="W120">
        <v>0</v>
      </c>
      <c r="X120">
        <v>-35545874</v>
      </c>
      <c r="Y120">
        <v>1.2</v>
      </c>
      <c r="AA120">
        <v>55.26</v>
      </c>
      <c r="AB120">
        <v>0</v>
      </c>
      <c r="AC120">
        <v>0</v>
      </c>
      <c r="AD120">
        <v>0</v>
      </c>
      <c r="AE120">
        <v>55.26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0</v>
      </c>
      <c r="AP120">
        <v>0</v>
      </c>
      <c r="AQ120">
        <v>0</v>
      </c>
      <c r="AR120">
        <v>0</v>
      </c>
      <c r="AS120" t="s">
        <v>4</v>
      </c>
      <c r="AT120">
        <v>1.2</v>
      </c>
      <c r="AU120" t="s">
        <v>4</v>
      </c>
      <c r="AV120">
        <v>0</v>
      </c>
      <c r="AW120">
        <v>1</v>
      </c>
      <c r="AX120">
        <v>-1</v>
      </c>
      <c r="AY120">
        <v>0</v>
      </c>
      <c r="AZ120">
        <v>0</v>
      </c>
      <c r="BA120" t="s">
        <v>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Y120*Source!I124</f>
        <v>4.6502400000000002</v>
      </c>
      <c r="CY120">
        <f>AA120</f>
        <v>55.26</v>
      </c>
      <c r="CZ120">
        <f>AE120</f>
        <v>55.26</v>
      </c>
      <c r="DA120">
        <f>AI120</f>
        <v>1</v>
      </c>
      <c r="DB120">
        <f>ROUND(ROUND(AT120*CZ120,2),6)</f>
        <v>66.31</v>
      </c>
      <c r="DC120">
        <f>ROUND(ROUND(AT120*AG120,2),6)</f>
        <v>0</v>
      </c>
    </row>
    <row r="121" spans="1:107" x14ac:dyDescent="0.25">
      <c r="A121">
        <f>ROW(Source!A126)</f>
        <v>126</v>
      </c>
      <c r="B121">
        <v>68346973</v>
      </c>
      <c r="C121">
        <v>68745712</v>
      </c>
      <c r="D121">
        <v>57139747</v>
      </c>
      <c r="E121">
        <v>1</v>
      </c>
      <c r="F121">
        <v>1</v>
      </c>
      <c r="G121">
        <v>1</v>
      </c>
      <c r="H121">
        <v>1</v>
      </c>
      <c r="I121" t="s">
        <v>425</v>
      </c>
      <c r="J121" t="s">
        <v>4</v>
      </c>
      <c r="K121" t="s">
        <v>426</v>
      </c>
      <c r="L121">
        <v>1191</v>
      </c>
      <c r="N121">
        <v>1013</v>
      </c>
      <c r="O121" t="s">
        <v>324</v>
      </c>
      <c r="P121" t="s">
        <v>324</v>
      </c>
      <c r="Q121">
        <v>1</v>
      </c>
      <c r="W121">
        <v>0</v>
      </c>
      <c r="X121">
        <v>-814890593</v>
      </c>
      <c r="Y121">
        <v>91.655000000000001</v>
      </c>
      <c r="AA121">
        <v>0</v>
      </c>
      <c r="AB121">
        <v>0</v>
      </c>
      <c r="AC121">
        <v>0</v>
      </c>
      <c r="AD121">
        <v>8.9700000000000006</v>
      </c>
      <c r="AE121">
        <v>0</v>
      </c>
      <c r="AF121">
        <v>0</v>
      </c>
      <c r="AG121">
        <v>0</v>
      </c>
      <c r="AH121">
        <v>8.9700000000000006</v>
      </c>
      <c r="AI121">
        <v>1</v>
      </c>
      <c r="AJ121">
        <v>1</v>
      </c>
      <c r="AK121">
        <v>1</v>
      </c>
      <c r="AL121">
        <v>1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4</v>
      </c>
      <c r="AT121">
        <v>79.7</v>
      </c>
      <c r="AU121" t="s">
        <v>21</v>
      </c>
      <c r="AV121">
        <v>1</v>
      </c>
      <c r="AW121">
        <v>2</v>
      </c>
      <c r="AX121">
        <v>68745719</v>
      </c>
      <c r="AY121">
        <v>1</v>
      </c>
      <c r="AZ121">
        <v>0</v>
      </c>
      <c r="BA121">
        <v>124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Y121*Source!I126</f>
        <v>11.099420500000001</v>
      </c>
      <c r="CY121">
        <f>AD121</f>
        <v>8.9700000000000006</v>
      </c>
      <c r="CZ121">
        <f>AH121</f>
        <v>8.9700000000000006</v>
      </c>
      <c r="DA121">
        <f>AL121</f>
        <v>1</v>
      </c>
      <c r="DB121">
        <f>ROUND((ROUND(AT121*CZ121,2)*1.15),6)</f>
        <v>822.14649999999995</v>
      </c>
      <c r="DC121">
        <f>ROUND((ROUND(AT121*AG121,2)*1.15),6)</f>
        <v>0</v>
      </c>
    </row>
    <row r="122" spans="1:107" x14ac:dyDescent="0.25">
      <c r="A122">
        <f>ROW(Source!A126)</f>
        <v>126</v>
      </c>
      <c r="B122">
        <v>68346973</v>
      </c>
      <c r="C122">
        <v>68745712</v>
      </c>
      <c r="D122">
        <v>57134533</v>
      </c>
      <c r="E122">
        <v>1</v>
      </c>
      <c r="F122">
        <v>1</v>
      </c>
      <c r="G122">
        <v>1</v>
      </c>
      <c r="H122">
        <v>1</v>
      </c>
      <c r="I122" t="s">
        <v>325</v>
      </c>
      <c r="J122" t="s">
        <v>4</v>
      </c>
      <c r="K122" t="s">
        <v>326</v>
      </c>
      <c r="L122">
        <v>1191</v>
      </c>
      <c r="N122">
        <v>1013</v>
      </c>
      <c r="O122" t="s">
        <v>324</v>
      </c>
      <c r="P122" t="s">
        <v>324</v>
      </c>
      <c r="Q122">
        <v>1</v>
      </c>
      <c r="W122">
        <v>0</v>
      </c>
      <c r="X122">
        <v>-1417349443</v>
      </c>
      <c r="Y122">
        <v>2.41</v>
      </c>
      <c r="AA122">
        <v>0</v>
      </c>
      <c r="AB122">
        <v>0</v>
      </c>
      <c r="AC122">
        <v>0</v>
      </c>
      <c r="AD122">
        <v>0</v>
      </c>
      <c r="AE122">
        <v>0</v>
      </c>
      <c r="AF122">
        <v>0</v>
      </c>
      <c r="AG122">
        <v>0</v>
      </c>
      <c r="AH122">
        <v>0</v>
      </c>
      <c r="AI122">
        <v>1</v>
      </c>
      <c r="AJ122">
        <v>1</v>
      </c>
      <c r="AK122">
        <v>1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S122" t="s">
        <v>4</v>
      </c>
      <c r="AT122">
        <v>2.41</v>
      </c>
      <c r="AU122" t="s">
        <v>4</v>
      </c>
      <c r="AV122">
        <v>2</v>
      </c>
      <c r="AW122">
        <v>2</v>
      </c>
      <c r="AX122">
        <v>68745720</v>
      </c>
      <c r="AY122">
        <v>1</v>
      </c>
      <c r="AZ122">
        <v>2048</v>
      </c>
      <c r="BA122">
        <v>125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Y122*Source!I126</f>
        <v>0.29185100000000003</v>
      </c>
      <c r="CY122">
        <f>AD122</f>
        <v>0</v>
      </c>
      <c r="CZ122">
        <f>AH122</f>
        <v>0</v>
      </c>
      <c r="DA122">
        <f>AL122</f>
        <v>1</v>
      </c>
      <c r="DB122">
        <f>ROUND(ROUND(AT122*CZ122,2),6)</f>
        <v>0</v>
      </c>
      <c r="DC122">
        <f>ROUND(ROUND(AT122*AG122,2),6)</f>
        <v>0</v>
      </c>
    </row>
    <row r="123" spans="1:107" x14ac:dyDescent="0.25">
      <c r="A123">
        <f>ROW(Source!A126)</f>
        <v>126</v>
      </c>
      <c r="B123">
        <v>68346973</v>
      </c>
      <c r="C123">
        <v>68745712</v>
      </c>
      <c r="D123">
        <v>56951914</v>
      </c>
      <c r="E123">
        <v>1</v>
      </c>
      <c r="F123">
        <v>1</v>
      </c>
      <c r="G123">
        <v>1</v>
      </c>
      <c r="H123">
        <v>2</v>
      </c>
      <c r="I123" t="s">
        <v>334</v>
      </c>
      <c r="J123" t="s">
        <v>335</v>
      </c>
      <c r="K123" t="s">
        <v>336</v>
      </c>
      <c r="L123">
        <v>1368</v>
      </c>
      <c r="N123">
        <v>1011</v>
      </c>
      <c r="O123" t="s">
        <v>330</v>
      </c>
      <c r="P123" t="s">
        <v>330</v>
      </c>
      <c r="Q123">
        <v>1</v>
      </c>
      <c r="W123">
        <v>0</v>
      </c>
      <c r="X123">
        <v>-665367104</v>
      </c>
      <c r="Y123">
        <v>3.0125000000000002</v>
      </c>
      <c r="AA123">
        <v>0</v>
      </c>
      <c r="AB123">
        <v>89.99</v>
      </c>
      <c r="AC123">
        <v>10.06</v>
      </c>
      <c r="AD123">
        <v>0</v>
      </c>
      <c r="AE123">
        <v>0</v>
      </c>
      <c r="AF123">
        <v>89.99</v>
      </c>
      <c r="AG123">
        <v>10.06</v>
      </c>
      <c r="AH123">
        <v>0</v>
      </c>
      <c r="AI123">
        <v>1</v>
      </c>
      <c r="AJ123">
        <v>1</v>
      </c>
      <c r="AK123">
        <v>1</v>
      </c>
      <c r="AL123">
        <v>1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4</v>
      </c>
      <c r="AT123">
        <v>2.41</v>
      </c>
      <c r="AU123" t="s">
        <v>20</v>
      </c>
      <c r="AV123">
        <v>0</v>
      </c>
      <c r="AW123">
        <v>2</v>
      </c>
      <c r="AX123">
        <v>68745721</v>
      </c>
      <c r="AY123">
        <v>1</v>
      </c>
      <c r="AZ123">
        <v>0</v>
      </c>
      <c r="BA123">
        <v>126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Y123*Source!I126</f>
        <v>0.36481374999999999</v>
      </c>
      <c r="CY123">
        <f>AB123</f>
        <v>89.99</v>
      </c>
      <c r="CZ123">
        <f>AF123</f>
        <v>89.99</v>
      </c>
      <c r="DA123">
        <f>AJ123</f>
        <v>1</v>
      </c>
      <c r="DB123">
        <f>ROUND((ROUND(AT123*CZ123,2)*1.25),6)</f>
        <v>271.10000000000002</v>
      </c>
      <c r="DC123">
        <f>ROUND((ROUND(AT123*AG123,2)*1.25),6)</f>
        <v>30.3</v>
      </c>
    </row>
    <row r="124" spans="1:107" x14ac:dyDescent="0.25">
      <c r="A124">
        <f>ROW(Source!A126)</f>
        <v>126</v>
      </c>
      <c r="B124">
        <v>68346973</v>
      </c>
      <c r="C124">
        <v>68745712</v>
      </c>
      <c r="D124">
        <v>56870410</v>
      </c>
      <c r="E124">
        <v>1</v>
      </c>
      <c r="F124">
        <v>1</v>
      </c>
      <c r="G124">
        <v>1</v>
      </c>
      <c r="H124">
        <v>3</v>
      </c>
      <c r="I124" t="s">
        <v>346</v>
      </c>
      <c r="J124" t="s">
        <v>347</v>
      </c>
      <c r="K124" t="s">
        <v>348</v>
      </c>
      <c r="L124">
        <v>1339</v>
      </c>
      <c r="N124">
        <v>1007</v>
      </c>
      <c r="O124" t="s">
        <v>31</v>
      </c>
      <c r="P124" t="s">
        <v>31</v>
      </c>
      <c r="Q124">
        <v>1</v>
      </c>
      <c r="W124">
        <v>0</v>
      </c>
      <c r="X124">
        <v>-1660354250</v>
      </c>
      <c r="Y124">
        <v>2.5</v>
      </c>
      <c r="AA124">
        <v>2.44</v>
      </c>
      <c r="AB124">
        <v>0</v>
      </c>
      <c r="AC124">
        <v>0</v>
      </c>
      <c r="AD124">
        <v>0</v>
      </c>
      <c r="AE124">
        <v>2.44</v>
      </c>
      <c r="AF124">
        <v>0</v>
      </c>
      <c r="AG124">
        <v>0</v>
      </c>
      <c r="AH124">
        <v>0</v>
      </c>
      <c r="AI124">
        <v>1</v>
      </c>
      <c r="AJ124">
        <v>1</v>
      </c>
      <c r="AK124">
        <v>1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S124" t="s">
        <v>4</v>
      </c>
      <c r="AT124">
        <v>2.5</v>
      </c>
      <c r="AU124" t="s">
        <v>4</v>
      </c>
      <c r="AV124">
        <v>0</v>
      </c>
      <c r="AW124">
        <v>2</v>
      </c>
      <c r="AX124">
        <v>68745722</v>
      </c>
      <c r="AY124">
        <v>1</v>
      </c>
      <c r="AZ124">
        <v>0</v>
      </c>
      <c r="BA124">
        <v>127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Y124*Source!I126</f>
        <v>0.30275000000000002</v>
      </c>
      <c r="CY124">
        <f>AA124</f>
        <v>2.44</v>
      </c>
      <c r="CZ124">
        <f>AE124</f>
        <v>2.44</v>
      </c>
      <c r="DA124">
        <f>AI124</f>
        <v>1</v>
      </c>
      <c r="DB124">
        <f>ROUND(ROUND(AT124*CZ124,2),6)</f>
        <v>6.1</v>
      </c>
      <c r="DC124">
        <f>ROUND(ROUND(AT124*AG124,2),6)</f>
        <v>0</v>
      </c>
    </row>
    <row r="125" spans="1:107" x14ac:dyDescent="0.25">
      <c r="A125">
        <f>ROW(Source!A126)</f>
        <v>126</v>
      </c>
      <c r="B125">
        <v>68346973</v>
      </c>
      <c r="C125">
        <v>68745712</v>
      </c>
      <c r="D125">
        <v>56875155</v>
      </c>
      <c r="E125">
        <v>1</v>
      </c>
      <c r="F125">
        <v>1</v>
      </c>
      <c r="G125">
        <v>1</v>
      </c>
      <c r="H125">
        <v>3</v>
      </c>
      <c r="I125" t="s">
        <v>141</v>
      </c>
      <c r="J125" t="s">
        <v>143</v>
      </c>
      <c r="K125" t="s">
        <v>142</v>
      </c>
      <c r="L125">
        <v>1339</v>
      </c>
      <c r="N125">
        <v>1007</v>
      </c>
      <c r="O125" t="s">
        <v>31</v>
      </c>
      <c r="P125" t="s">
        <v>31</v>
      </c>
      <c r="Q125">
        <v>1</v>
      </c>
      <c r="W125">
        <v>0</v>
      </c>
      <c r="X125">
        <v>-35545874</v>
      </c>
      <c r="Y125">
        <v>1.6</v>
      </c>
      <c r="AA125">
        <v>55.26</v>
      </c>
      <c r="AB125">
        <v>0</v>
      </c>
      <c r="AC125">
        <v>0</v>
      </c>
      <c r="AD125">
        <v>0</v>
      </c>
      <c r="AE125">
        <v>55.26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0</v>
      </c>
      <c r="AP125">
        <v>0</v>
      </c>
      <c r="AQ125">
        <v>0</v>
      </c>
      <c r="AR125">
        <v>0</v>
      </c>
      <c r="AS125" t="s">
        <v>4</v>
      </c>
      <c r="AT125">
        <v>1.6</v>
      </c>
      <c r="AU125" t="s">
        <v>4</v>
      </c>
      <c r="AV125">
        <v>0</v>
      </c>
      <c r="AW125">
        <v>1</v>
      </c>
      <c r="AX125">
        <v>-1</v>
      </c>
      <c r="AY125">
        <v>0</v>
      </c>
      <c r="AZ125">
        <v>0</v>
      </c>
      <c r="BA125" t="s">
        <v>4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Y125*Source!I126</f>
        <v>0.19376000000000002</v>
      </c>
      <c r="CY125">
        <f>AA125</f>
        <v>55.26</v>
      </c>
      <c r="CZ125">
        <f>AE125</f>
        <v>55.26</v>
      </c>
      <c r="DA125">
        <f>AI125</f>
        <v>1</v>
      </c>
      <c r="DB125">
        <f>ROUND(ROUND(AT125*CZ125,2),6)</f>
        <v>88.42</v>
      </c>
      <c r="DC125">
        <f>ROUND(ROUND(AT125*AG125,2),6)</f>
        <v>0</v>
      </c>
    </row>
    <row r="126" spans="1:107" x14ac:dyDescent="0.25">
      <c r="A126">
        <f>ROW(Source!A126)</f>
        <v>126</v>
      </c>
      <c r="B126">
        <v>68346973</v>
      </c>
      <c r="C126">
        <v>68745712</v>
      </c>
      <c r="D126">
        <v>56905789</v>
      </c>
      <c r="E126">
        <v>1</v>
      </c>
      <c r="F126">
        <v>1</v>
      </c>
      <c r="G126">
        <v>1</v>
      </c>
      <c r="H126">
        <v>3</v>
      </c>
      <c r="I126" t="s">
        <v>156</v>
      </c>
      <c r="J126" t="s">
        <v>158</v>
      </c>
      <c r="K126" t="s">
        <v>157</v>
      </c>
      <c r="L126">
        <v>1339</v>
      </c>
      <c r="N126">
        <v>1007</v>
      </c>
      <c r="O126" t="s">
        <v>31</v>
      </c>
      <c r="P126" t="s">
        <v>31</v>
      </c>
      <c r="Q126">
        <v>1</v>
      </c>
      <c r="W126">
        <v>1</v>
      </c>
      <c r="X126">
        <v>-1869051633</v>
      </c>
      <c r="Y126">
        <v>-16.8</v>
      </c>
      <c r="AA126">
        <v>203.4</v>
      </c>
      <c r="AB126">
        <v>0</v>
      </c>
      <c r="AC126">
        <v>0</v>
      </c>
      <c r="AD126">
        <v>0</v>
      </c>
      <c r="AE126">
        <v>203.4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N126">
        <v>0</v>
      </c>
      <c r="AO126">
        <v>1</v>
      </c>
      <c r="AP126">
        <v>0</v>
      </c>
      <c r="AQ126">
        <v>0</v>
      </c>
      <c r="AR126">
        <v>0</v>
      </c>
      <c r="AS126" t="s">
        <v>4</v>
      </c>
      <c r="AT126">
        <v>-16.8</v>
      </c>
      <c r="AU126" t="s">
        <v>4</v>
      </c>
      <c r="AV126">
        <v>0</v>
      </c>
      <c r="AW126">
        <v>2</v>
      </c>
      <c r="AX126">
        <v>68745725</v>
      </c>
      <c r="AY126">
        <v>1</v>
      </c>
      <c r="AZ126">
        <v>6144</v>
      </c>
      <c r="BA126">
        <v>130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Y126*Source!I126</f>
        <v>-2.0344800000000003</v>
      </c>
      <c r="CY126">
        <f>AA126</f>
        <v>203.4</v>
      </c>
      <c r="CZ126">
        <f>AE126</f>
        <v>203.4</v>
      </c>
      <c r="DA126">
        <f>AI126</f>
        <v>1</v>
      </c>
      <c r="DB126">
        <f>ROUND(ROUND(AT126*CZ126,2),6)</f>
        <v>-3417.12</v>
      </c>
      <c r="DC126">
        <f>ROUND(ROUND(AT126*AG126,2),6)</f>
        <v>0</v>
      </c>
    </row>
    <row r="127" spans="1:107" x14ac:dyDescent="0.25">
      <c r="A127">
        <f>ROW(Source!A129)</f>
        <v>129</v>
      </c>
      <c r="B127">
        <v>68346973</v>
      </c>
      <c r="C127">
        <v>68745729</v>
      </c>
      <c r="D127">
        <v>57139237</v>
      </c>
      <c r="E127">
        <v>1</v>
      </c>
      <c r="F127">
        <v>1</v>
      </c>
      <c r="G127">
        <v>1</v>
      </c>
      <c r="H127">
        <v>1</v>
      </c>
      <c r="I127" t="s">
        <v>417</v>
      </c>
      <c r="J127" t="s">
        <v>4</v>
      </c>
      <c r="K127" t="s">
        <v>418</v>
      </c>
      <c r="L127">
        <v>1191</v>
      </c>
      <c r="N127">
        <v>1013</v>
      </c>
      <c r="O127" t="s">
        <v>324</v>
      </c>
      <c r="P127" t="s">
        <v>324</v>
      </c>
      <c r="Q127">
        <v>1</v>
      </c>
      <c r="W127">
        <v>0</v>
      </c>
      <c r="X127">
        <v>1010519658</v>
      </c>
      <c r="Y127">
        <v>3.9215</v>
      </c>
      <c r="AA127">
        <v>0</v>
      </c>
      <c r="AB127">
        <v>0</v>
      </c>
      <c r="AC127">
        <v>0</v>
      </c>
      <c r="AD127">
        <v>8.64</v>
      </c>
      <c r="AE127">
        <v>0</v>
      </c>
      <c r="AF127">
        <v>0</v>
      </c>
      <c r="AG127">
        <v>0</v>
      </c>
      <c r="AH127">
        <v>8.64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4</v>
      </c>
      <c r="AT127">
        <v>3.41</v>
      </c>
      <c r="AU127" t="s">
        <v>21</v>
      </c>
      <c r="AV127">
        <v>1</v>
      </c>
      <c r="AW127">
        <v>2</v>
      </c>
      <c r="AX127">
        <v>68745737</v>
      </c>
      <c r="AY127">
        <v>1</v>
      </c>
      <c r="AZ127">
        <v>0</v>
      </c>
      <c r="BA127">
        <v>131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Y127*Source!I129</f>
        <v>12.7872272</v>
      </c>
      <c r="CY127">
        <f>AD127</f>
        <v>8.64</v>
      </c>
      <c r="CZ127">
        <f>AH127</f>
        <v>8.64</v>
      </c>
      <c r="DA127">
        <f>AL127</f>
        <v>1</v>
      </c>
      <c r="DB127">
        <f>ROUND((ROUND(AT127*CZ127,2)*1.15),6)</f>
        <v>33.878999999999998</v>
      </c>
      <c r="DC127">
        <f>ROUND((ROUND(AT127*AG127,2)*1.15),6)</f>
        <v>0</v>
      </c>
    </row>
    <row r="128" spans="1:107" x14ac:dyDescent="0.25">
      <c r="A128">
        <f>ROW(Source!A129)</f>
        <v>129</v>
      </c>
      <c r="B128">
        <v>68346973</v>
      </c>
      <c r="C128">
        <v>68745729</v>
      </c>
      <c r="D128">
        <v>57134533</v>
      </c>
      <c r="E128">
        <v>1</v>
      </c>
      <c r="F128">
        <v>1</v>
      </c>
      <c r="G128">
        <v>1</v>
      </c>
      <c r="H128">
        <v>1</v>
      </c>
      <c r="I128" t="s">
        <v>325</v>
      </c>
      <c r="J128" t="s">
        <v>4</v>
      </c>
      <c r="K128" t="s">
        <v>326</v>
      </c>
      <c r="L128">
        <v>1191</v>
      </c>
      <c r="N128">
        <v>1013</v>
      </c>
      <c r="O128" t="s">
        <v>324</v>
      </c>
      <c r="P128" t="s">
        <v>324</v>
      </c>
      <c r="Q128">
        <v>1</v>
      </c>
      <c r="W128">
        <v>0</v>
      </c>
      <c r="X128">
        <v>-1417349443</v>
      </c>
      <c r="Y128">
        <v>0.3</v>
      </c>
      <c r="AA128">
        <v>0</v>
      </c>
      <c r="AB128">
        <v>0</v>
      </c>
      <c r="AC128">
        <v>0</v>
      </c>
      <c r="AD128">
        <v>0</v>
      </c>
      <c r="AE128">
        <v>0</v>
      </c>
      <c r="AF128">
        <v>0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0</v>
      </c>
      <c r="AQ128">
        <v>0</v>
      </c>
      <c r="AR128">
        <v>0</v>
      </c>
      <c r="AS128" t="s">
        <v>4</v>
      </c>
      <c r="AT128">
        <v>0.3</v>
      </c>
      <c r="AU128" t="s">
        <v>4</v>
      </c>
      <c r="AV128">
        <v>2</v>
      </c>
      <c r="AW128">
        <v>2</v>
      </c>
      <c r="AX128">
        <v>68745738</v>
      </c>
      <c r="AY128">
        <v>1</v>
      </c>
      <c r="AZ128">
        <v>2048</v>
      </c>
      <c r="BA128">
        <v>132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Y128*Source!I129</f>
        <v>0.97824</v>
      </c>
      <c r="CY128">
        <f>AD128</f>
        <v>0</v>
      </c>
      <c r="CZ128">
        <f>AH128</f>
        <v>0</v>
      </c>
      <c r="DA128">
        <f>AL128</f>
        <v>1</v>
      </c>
      <c r="DB128">
        <f>ROUND(ROUND(AT128*CZ128,2),6)</f>
        <v>0</v>
      </c>
      <c r="DC128">
        <f>ROUND(ROUND(AT128*AG128,2),6)</f>
        <v>0</v>
      </c>
    </row>
    <row r="129" spans="1:107" x14ac:dyDescent="0.25">
      <c r="A129">
        <f>ROW(Source!A129)</f>
        <v>129</v>
      </c>
      <c r="B129">
        <v>68346973</v>
      </c>
      <c r="C129">
        <v>68745729</v>
      </c>
      <c r="D129">
        <v>56951914</v>
      </c>
      <c r="E129">
        <v>1</v>
      </c>
      <c r="F129">
        <v>1</v>
      </c>
      <c r="G129">
        <v>1</v>
      </c>
      <c r="H129">
        <v>2</v>
      </c>
      <c r="I129" t="s">
        <v>334</v>
      </c>
      <c r="J129" t="s">
        <v>335</v>
      </c>
      <c r="K129" t="s">
        <v>336</v>
      </c>
      <c r="L129">
        <v>1368</v>
      </c>
      <c r="N129">
        <v>1011</v>
      </c>
      <c r="O129" t="s">
        <v>330</v>
      </c>
      <c r="P129" t="s">
        <v>330</v>
      </c>
      <c r="Q129">
        <v>1</v>
      </c>
      <c r="W129">
        <v>0</v>
      </c>
      <c r="X129">
        <v>-665367104</v>
      </c>
      <c r="Y129">
        <v>0.1</v>
      </c>
      <c r="AA129">
        <v>0</v>
      </c>
      <c r="AB129">
        <v>89.99</v>
      </c>
      <c r="AC129">
        <v>10.06</v>
      </c>
      <c r="AD129">
        <v>0</v>
      </c>
      <c r="AE129">
        <v>0</v>
      </c>
      <c r="AF129">
        <v>89.99</v>
      </c>
      <c r="AG129">
        <v>10.06</v>
      </c>
      <c r="AH129">
        <v>0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4</v>
      </c>
      <c r="AT129">
        <v>0.08</v>
      </c>
      <c r="AU129" t="s">
        <v>20</v>
      </c>
      <c r="AV129">
        <v>0</v>
      </c>
      <c r="AW129">
        <v>2</v>
      </c>
      <c r="AX129">
        <v>68745739</v>
      </c>
      <c r="AY129">
        <v>1</v>
      </c>
      <c r="AZ129">
        <v>0</v>
      </c>
      <c r="BA129">
        <v>133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Y129*Source!I129</f>
        <v>0.32608000000000004</v>
      </c>
      <c r="CY129">
        <f>AB129</f>
        <v>89.99</v>
      </c>
      <c r="CZ129">
        <f>AF129</f>
        <v>89.99</v>
      </c>
      <c r="DA129">
        <f>AJ129</f>
        <v>1</v>
      </c>
      <c r="DB129">
        <f>ROUND((ROUND(AT129*CZ129,2)*1.25),6)</f>
        <v>9</v>
      </c>
      <c r="DC129">
        <f>ROUND((ROUND(AT129*AG129,2)*1.25),6)</f>
        <v>1</v>
      </c>
    </row>
    <row r="130" spans="1:107" x14ac:dyDescent="0.25">
      <c r="A130">
        <f>ROW(Source!A129)</f>
        <v>129</v>
      </c>
      <c r="B130">
        <v>68346973</v>
      </c>
      <c r="C130">
        <v>68745729</v>
      </c>
      <c r="D130">
        <v>56952417</v>
      </c>
      <c r="E130">
        <v>1</v>
      </c>
      <c r="F130">
        <v>1</v>
      </c>
      <c r="G130">
        <v>1</v>
      </c>
      <c r="H130">
        <v>2</v>
      </c>
      <c r="I130" t="s">
        <v>419</v>
      </c>
      <c r="J130" t="s">
        <v>420</v>
      </c>
      <c r="K130" t="s">
        <v>421</v>
      </c>
      <c r="L130">
        <v>1368</v>
      </c>
      <c r="N130">
        <v>1011</v>
      </c>
      <c r="O130" t="s">
        <v>330</v>
      </c>
      <c r="P130" t="s">
        <v>330</v>
      </c>
      <c r="Q130">
        <v>1</v>
      </c>
      <c r="W130">
        <v>0</v>
      </c>
      <c r="X130">
        <v>-1806095485</v>
      </c>
      <c r="Y130">
        <v>0.55000000000000004</v>
      </c>
      <c r="AA130">
        <v>0</v>
      </c>
      <c r="AB130">
        <v>0.55000000000000004</v>
      </c>
      <c r="AC130">
        <v>0</v>
      </c>
      <c r="AD130">
        <v>0</v>
      </c>
      <c r="AE130">
        <v>0</v>
      </c>
      <c r="AF130">
        <v>0.55000000000000004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4</v>
      </c>
      <c r="AT130">
        <v>0.44</v>
      </c>
      <c r="AU130" t="s">
        <v>20</v>
      </c>
      <c r="AV130">
        <v>0</v>
      </c>
      <c r="AW130">
        <v>2</v>
      </c>
      <c r="AX130">
        <v>68745740</v>
      </c>
      <c r="AY130">
        <v>1</v>
      </c>
      <c r="AZ130">
        <v>0</v>
      </c>
      <c r="BA130">
        <v>134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Y130*Source!I129</f>
        <v>1.7934400000000001</v>
      </c>
      <c r="CY130">
        <f>AB130</f>
        <v>0.55000000000000004</v>
      </c>
      <c r="CZ130">
        <f>AF130</f>
        <v>0.55000000000000004</v>
      </c>
      <c r="DA130">
        <f>AJ130</f>
        <v>1</v>
      </c>
      <c r="DB130">
        <f>ROUND((ROUND(AT130*CZ130,2)*1.25),6)</f>
        <v>0.3</v>
      </c>
      <c r="DC130">
        <f>ROUND((ROUND(AT130*AG130,2)*1.25),6)</f>
        <v>0</v>
      </c>
    </row>
    <row r="131" spans="1:107" x14ac:dyDescent="0.25">
      <c r="A131">
        <f>ROW(Source!A129)</f>
        <v>129</v>
      </c>
      <c r="B131">
        <v>68346973</v>
      </c>
      <c r="C131">
        <v>68745729</v>
      </c>
      <c r="D131">
        <v>56953401</v>
      </c>
      <c r="E131">
        <v>1</v>
      </c>
      <c r="F131">
        <v>1</v>
      </c>
      <c r="G131">
        <v>1</v>
      </c>
      <c r="H131">
        <v>2</v>
      </c>
      <c r="I131" t="s">
        <v>422</v>
      </c>
      <c r="J131" t="s">
        <v>423</v>
      </c>
      <c r="K131" t="s">
        <v>424</v>
      </c>
      <c r="L131">
        <v>1368</v>
      </c>
      <c r="N131">
        <v>1011</v>
      </c>
      <c r="O131" t="s">
        <v>330</v>
      </c>
      <c r="P131" t="s">
        <v>330</v>
      </c>
      <c r="Q131">
        <v>1</v>
      </c>
      <c r="W131">
        <v>0</v>
      </c>
      <c r="X131">
        <v>-1589061407</v>
      </c>
      <c r="Y131">
        <v>0.27500000000000002</v>
      </c>
      <c r="AA131">
        <v>0</v>
      </c>
      <c r="AB131">
        <v>90</v>
      </c>
      <c r="AC131">
        <v>10.06</v>
      </c>
      <c r="AD131">
        <v>0</v>
      </c>
      <c r="AE131">
        <v>0</v>
      </c>
      <c r="AF131">
        <v>90</v>
      </c>
      <c r="AG131">
        <v>10.06</v>
      </c>
      <c r="AH131">
        <v>0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4</v>
      </c>
      <c r="AT131">
        <v>0.22</v>
      </c>
      <c r="AU131" t="s">
        <v>20</v>
      </c>
      <c r="AV131">
        <v>0</v>
      </c>
      <c r="AW131">
        <v>2</v>
      </c>
      <c r="AX131">
        <v>68745741</v>
      </c>
      <c r="AY131">
        <v>1</v>
      </c>
      <c r="AZ131">
        <v>0</v>
      </c>
      <c r="BA131">
        <v>135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Y131*Source!I129</f>
        <v>0.89672000000000007</v>
      </c>
      <c r="CY131">
        <f>AB131</f>
        <v>90</v>
      </c>
      <c r="CZ131">
        <f>AF131</f>
        <v>90</v>
      </c>
      <c r="DA131">
        <f>AJ131</f>
        <v>1</v>
      </c>
      <c r="DB131">
        <f>ROUND((ROUND(AT131*CZ131,2)*1.25),6)</f>
        <v>24.75</v>
      </c>
      <c r="DC131">
        <f>ROUND((ROUND(AT131*AG131,2)*1.25),6)</f>
        <v>2.7625000000000002</v>
      </c>
    </row>
    <row r="132" spans="1:107" x14ac:dyDescent="0.25">
      <c r="A132">
        <f>ROW(Source!A129)</f>
        <v>129</v>
      </c>
      <c r="B132">
        <v>68346973</v>
      </c>
      <c r="C132">
        <v>68745729</v>
      </c>
      <c r="D132">
        <v>56870410</v>
      </c>
      <c r="E132">
        <v>1</v>
      </c>
      <c r="F132">
        <v>1</v>
      </c>
      <c r="G132">
        <v>1</v>
      </c>
      <c r="H132">
        <v>3</v>
      </c>
      <c r="I132" t="s">
        <v>346</v>
      </c>
      <c r="J132" t="s">
        <v>347</v>
      </c>
      <c r="K132" t="s">
        <v>348</v>
      </c>
      <c r="L132">
        <v>1339</v>
      </c>
      <c r="N132">
        <v>1007</v>
      </c>
      <c r="O132" t="s">
        <v>31</v>
      </c>
      <c r="P132" t="s">
        <v>31</v>
      </c>
      <c r="Q132">
        <v>1</v>
      </c>
      <c r="W132">
        <v>0</v>
      </c>
      <c r="X132">
        <v>-1660354250</v>
      </c>
      <c r="Y132">
        <v>0.15</v>
      </c>
      <c r="AA132">
        <v>2.44</v>
      </c>
      <c r="AB132">
        <v>0</v>
      </c>
      <c r="AC132">
        <v>0</v>
      </c>
      <c r="AD132">
        <v>0</v>
      </c>
      <c r="AE132">
        <v>2.44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1</v>
      </c>
      <c r="AP132">
        <v>0</v>
      </c>
      <c r="AQ132">
        <v>0</v>
      </c>
      <c r="AR132">
        <v>0</v>
      </c>
      <c r="AS132" t="s">
        <v>4</v>
      </c>
      <c r="AT132">
        <v>0.15</v>
      </c>
      <c r="AU132" t="s">
        <v>4</v>
      </c>
      <c r="AV132">
        <v>0</v>
      </c>
      <c r="AW132">
        <v>2</v>
      </c>
      <c r="AX132">
        <v>68745742</v>
      </c>
      <c r="AY132">
        <v>1</v>
      </c>
      <c r="AZ132">
        <v>0</v>
      </c>
      <c r="BA132">
        <v>136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Y132*Source!I129</f>
        <v>0.48912</v>
      </c>
      <c r="CY132">
        <f>AA132</f>
        <v>2.44</v>
      </c>
      <c r="CZ132">
        <f>AE132</f>
        <v>2.44</v>
      </c>
      <c r="DA132">
        <f>AI132</f>
        <v>1</v>
      </c>
      <c r="DB132">
        <f>ROUND(ROUND(AT132*CZ132,2),6)</f>
        <v>0.37</v>
      </c>
      <c r="DC132">
        <f>ROUND(ROUND(AT132*AG132,2),6)</f>
        <v>0</v>
      </c>
    </row>
    <row r="133" spans="1:107" x14ac:dyDescent="0.25">
      <c r="A133">
        <f>ROW(Source!A129)</f>
        <v>129</v>
      </c>
      <c r="B133">
        <v>68346973</v>
      </c>
      <c r="C133">
        <v>68745729</v>
      </c>
      <c r="D133">
        <v>56875155</v>
      </c>
      <c r="E133">
        <v>1</v>
      </c>
      <c r="F133">
        <v>1</v>
      </c>
      <c r="G133">
        <v>1</v>
      </c>
      <c r="H133">
        <v>3</v>
      </c>
      <c r="I133" t="s">
        <v>141</v>
      </c>
      <c r="J133" t="s">
        <v>143</v>
      </c>
      <c r="K133" t="s">
        <v>142</v>
      </c>
      <c r="L133">
        <v>1339</v>
      </c>
      <c r="N133">
        <v>1007</v>
      </c>
      <c r="O133" t="s">
        <v>31</v>
      </c>
      <c r="P133" t="s">
        <v>31</v>
      </c>
      <c r="Q133">
        <v>1</v>
      </c>
      <c r="W133">
        <v>0</v>
      </c>
      <c r="X133">
        <v>-35545874</v>
      </c>
      <c r="Y133">
        <v>1.2</v>
      </c>
      <c r="AA133">
        <v>55.26</v>
      </c>
      <c r="AB133">
        <v>0</v>
      </c>
      <c r="AC133">
        <v>0</v>
      </c>
      <c r="AD133">
        <v>0</v>
      </c>
      <c r="AE133">
        <v>55.26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0</v>
      </c>
      <c r="AP133">
        <v>0</v>
      </c>
      <c r="AQ133">
        <v>0</v>
      </c>
      <c r="AR133">
        <v>0</v>
      </c>
      <c r="AS133" t="s">
        <v>4</v>
      </c>
      <c r="AT133">
        <v>1.2</v>
      </c>
      <c r="AU133" t="s">
        <v>4</v>
      </c>
      <c r="AV133">
        <v>0</v>
      </c>
      <c r="AW133">
        <v>1</v>
      </c>
      <c r="AX133">
        <v>-1</v>
      </c>
      <c r="AY133">
        <v>0</v>
      </c>
      <c r="AZ133">
        <v>0</v>
      </c>
      <c r="BA133" t="s">
        <v>4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Y133*Source!I129</f>
        <v>3.91296</v>
      </c>
      <c r="CY133">
        <f>AA133</f>
        <v>55.26</v>
      </c>
      <c r="CZ133">
        <f>AE133</f>
        <v>55.26</v>
      </c>
      <c r="DA133">
        <f>AI133</f>
        <v>1</v>
      </c>
      <c r="DB133">
        <f>ROUND(ROUND(AT133*CZ133,2),6)</f>
        <v>66.31</v>
      </c>
      <c r="DC133">
        <f>ROUND(ROUND(AT133*AG133,2),6)</f>
        <v>0</v>
      </c>
    </row>
    <row r="134" spans="1:107" x14ac:dyDescent="0.25">
      <c r="A134">
        <f>ROW(Source!A131)</f>
        <v>131</v>
      </c>
      <c r="B134">
        <v>68346973</v>
      </c>
      <c r="C134">
        <v>68745746</v>
      </c>
      <c r="D134">
        <v>57139747</v>
      </c>
      <c r="E134">
        <v>1</v>
      </c>
      <c r="F134">
        <v>1</v>
      </c>
      <c r="G134">
        <v>1</v>
      </c>
      <c r="H134">
        <v>1</v>
      </c>
      <c r="I134" t="s">
        <v>425</v>
      </c>
      <c r="J134" t="s">
        <v>4</v>
      </c>
      <c r="K134" t="s">
        <v>426</v>
      </c>
      <c r="L134">
        <v>1191</v>
      </c>
      <c r="N134">
        <v>1013</v>
      </c>
      <c r="O134" t="s">
        <v>324</v>
      </c>
      <c r="P134" t="s">
        <v>324</v>
      </c>
      <c r="Q134">
        <v>1</v>
      </c>
      <c r="W134">
        <v>0</v>
      </c>
      <c r="X134">
        <v>-814890593</v>
      </c>
      <c r="Y134">
        <v>91.655000000000001</v>
      </c>
      <c r="AA134">
        <v>0</v>
      </c>
      <c r="AB134">
        <v>0</v>
      </c>
      <c r="AC134">
        <v>0</v>
      </c>
      <c r="AD134">
        <v>8.9700000000000006</v>
      </c>
      <c r="AE134">
        <v>0</v>
      </c>
      <c r="AF134">
        <v>0</v>
      </c>
      <c r="AG134">
        <v>0</v>
      </c>
      <c r="AH134">
        <v>8.9700000000000006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4</v>
      </c>
      <c r="AT134">
        <v>79.7</v>
      </c>
      <c r="AU134" t="s">
        <v>21</v>
      </c>
      <c r="AV134">
        <v>1</v>
      </c>
      <c r="AW134">
        <v>2</v>
      </c>
      <c r="AX134">
        <v>68745753</v>
      </c>
      <c r="AY134">
        <v>1</v>
      </c>
      <c r="AZ134">
        <v>0</v>
      </c>
      <c r="BA134">
        <v>138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Y134*Source!I131</f>
        <v>9.3396445000000003</v>
      </c>
      <c r="CY134">
        <f>AD134</f>
        <v>8.9700000000000006</v>
      </c>
      <c r="CZ134">
        <f>AH134</f>
        <v>8.9700000000000006</v>
      </c>
      <c r="DA134">
        <f>AL134</f>
        <v>1</v>
      </c>
      <c r="DB134">
        <f>ROUND((ROUND(AT134*CZ134,2)*1.15),6)</f>
        <v>822.14649999999995</v>
      </c>
      <c r="DC134">
        <f>ROUND((ROUND(AT134*AG134,2)*1.15),6)</f>
        <v>0</v>
      </c>
    </row>
    <row r="135" spans="1:107" x14ac:dyDescent="0.25">
      <c r="A135">
        <f>ROW(Source!A131)</f>
        <v>131</v>
      </c>
      <c r="B135">
        <v>68346973</v>
      </c>
      <c r="C135">
        <v>68745746</v>
      </c>
      <c r="D135">
        <v>57134533</v>
      </c>
      <c r="E135">
        <v>1</v>
      </c>
      <c r="F135">
        <v>1</v>
      </c>
      <c r="G135">
        <v>1</v>
      </c>
      <c r="H135">
        <v>1</v>
      </c>
      <c r="I135" t="s">
        <v>325</v>
      </c>
      <c r="J135" t="s">
        <v>4</v>
      </c>
      <c r="K135" t="s">
        <v>326</v>
      </c>
      <c r="L135">
        <v>1191</v>
      </c>
      <c r="N135">
        <v>1013</v>
      </c>
      <c r="O135" t="s">
        <v>324</v>
      </c>
      <c r="P135" t="s">
        <v>324</v>
      </c>
      <c r="Q135">
        <v>1</v>
      </c>
      <c r="W135">
        <v>0</v>
      </c>
      <c r="X135">
        <v>-1417349443</v>
      </c>
      <c r="Y135">
        <v>2.41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0</v>
      </c>
      <c r="AQ135">
        <v>0</v>
      </c>
      <c r="AR135">
        <v>0</v>
      </c>
      <c r="AS135" t="s">
        <v>4</v>
      </c>
      <c r="AT135">
        <v>2.41</v>
      </c>
      <c r="AU135" t="s">
        <v>4</v>
      </c>
      <c r="AV135">
        <v>2</v>
      </c>
      <c r="AW135">
        <v>2</v>
      </c>
      <c r="AX135">
        <v>68745754</v>
      </c>
      <c r="AY135">
        <v>1</v>
      </c>
      <c r="AZ135">
        <v>2048</v>
      </c>
      <c r="BA135">
        <v>139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Y135*Source!I131</f>
        <v>0.24557900000000002</v>
      </c>
      <c r="CY135">
        <f>AD135</f>
        <v>0</v>
      </c>
      <c r="CZ135">
        <f>AH135</f>
        <v>0</v>
      </c>
      <c r="DA135">
        <f>AL135</f>
        <v>1</v>
      </c>
      <c r="DB135">
        <f>ROUND(ROUND(AT135*CZ135,2),6)</f>
        <v>0</v>
      </c>
      <c r="DC135">
        <f>ROUND(ROUND(AT135*AG135,2),6)</f>
        <v>0</v>
      </c>
    </row>
    <row r="136" spans="1:107" x14ac:dyDescent="0.25">
      <c r="A136">
        <f>ROW(Source!A131)</f>
        <v>131</v>
      </c>
      <c r="B136">
        <v>68346973</v>
      </c>
      <c r="C136">
        <v>68745746</v>
      </c>
      <c r="D136">
        <v>56951914</v>
      </c>
      <c r="E136">
        <v>1</v>
      </c>
      <c r="F136">
        <v>1</v>
      </c>
      <c r="G136">
        <v>1</v>
      </c>
      <c r="H136">
        <v>2</v>
      </c>
      <c r="I136" t="s">
        <v>334</v>
      </c>
      <c r="J136" t="s">
        <v>335</v>
      </c>
      <c r="K136" t="s">
        <v>336</v>
      </c>
      <c r="L136">
        <v>1368</v>
      </c>
      <c r="N136">
        <v>1011</v>
      </c>
      <c r="O136" t="s">
        <v>330</v>
      </c>
      <c r="P136" t="s">
        <v>330</v>
      </c>
      <c r="Q136">
        <v>1</v>
      </c>
      <c r="W136">
        <v>0</v>
      </c>
      <c r="X136">
        <v>-665367104</v>
      </c>
      <c r="Y136">
        <v>3.0125000000000002</v>
      </c>
      <c r="AA136">
        <v>0</v>
      </c>
      <c r="AB136">
        <v>89.99</v>
      </c>
      <c r="AC136">
        <v>10.06</v>
      </c>
      <c r="AD136">
        <v>0</v>
      </c>
      <c r="AE136">
        <v>0</v>
      </c>
      <c r="AF136">
        <v>89.99</v>
      </c>
      <c r="AG136">
        <v>10.06</v>
      </c>
      <c r="AH136">
        <v>0</v>
      </c>
      <c r="AI136">
        <v>1</v>
      </c>
      <c r="AJ136">
        <v>1</v>
      </c>
      <c r="AK136">
        <v>1</v>
      </c>
      <c r="AL136">
        <v>1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4</v>
      </c>
      <c r="AT136">
        <v>2.41</v>
      </c>
      <c r="AU136" t="s">
        <v>20</v>
      </c>
      <c r="AV136">
        <v>0</v>
      </c>
      <c r="AW136">
        <v>2</v>
      </c>
      <c r="AX136">
        <v>68745755</v>
      </c>
      <c r="AY136">
        <v>1</v>
      </c>
      <c r="AZ136">
        <v>0</v>
      </c>
      <c r="BA136">
        <v>140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Y136*Source!I131</f>
        <v>0.30697375000000005</v>
      </c>
      <c r="CY136">
        <f>AB136</f>
        <v>89.99</v>
      </c>
      <c r="CZ136">
        <f>AF136</f>
        <v>89.99</v>
      </c>
      <c r="DA136">
        <f>AJ136</f>
        <v>1</v>
      </c>
      <c r="DB136">
        <f>ROUND((ROUND(AT136*CZ136,2)*1.25),6)</f>
        <v>271.10000000000002</v>
      </c>
      <c r="DC136">
        <f>ROUND((ROUND(AT136*AG136,2)*1.25),6)</f>
        <v>30.3</v>
      </c>
    </row>
    <row r="137" spans="1:107" x14ac:dyDescent="0.25">
      <c r="A137">
        <f>ROW(Source!A131)</f>
        <v>131</v>
      </c>
      <c r="B137">
        <v>68346973</v>
      </c>
      <c r="C137">
        <v>68745746</v>
      </c>
      <c r="D137">
        <v>56870410</v>
      </c>
      <c r="E137">
        <v>1</v>
      </c>
      <c r="F137">
        <v>1</v>
      </c>
      <c r="G137">
        <v>1</v>
      </c>
      <c r="H137">
        <v>3</v>
      </c>
      <c r="I137" t="s">
        <v>346</v>
      </c>
      <c r="J137" t="s">
        <v>347</v>
      </c>
      <c r="K137" t="s">
        <v>348</v>
      </c>
      <c r="L137">
        <v>1339</v>
      </c>
      <c r="N137">
        <v>1007</v>
      </c>
      <c r="O137" t="s">
        <v>31</v>
      </c>
      <c r="P137" t="s">
        <v>31</v>
      </c>
      <c r="Q137">
        <v>1</v>
      </c>
      <c r="W137">
        <v>0</v>
      </c>
      <c r="X137">
        <v>-1660354250</v>
      </c>
      <c r="Y137">
        <v>2.5</v>
      </c>
      <c r="AA137">
        <v>2.44</v>
      </c>
      <c r="AB137">
        <v>0</v>
      </c>
      <c r="AC137">
        <v>0</v>
      </c>
      <c r="AD137">
        <v>0</v>
      </c>
      <c r="AE137">
        <v>2.44</v>
      </c>
      <c r="AF137">
        <v>0</v>
      </c>
      <c r="AG137">
        <v>0</v>
      </c>
      <c r="AH137">
        <v>0</v>
      </c>
      <c r="AI137">
        <v>1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S137" t="s">
        <v>4</v>
      </c>
      <c r="AT137">
        <v>2.5</v>
      </c>
      <c r="AU137" t="s">
        <v>4</v>
      </c>
      <c r="AV137">
        <v>0</v>
      </c>
      <c r="AW137">
        <v>2</v>
      </c>
      <c r="AX137">
        <v>68745756</v>
      </c>
      <c r="AY137">
        <v>1</v>
      </c>
      <c r="AZ137">
        <v>0</v>
      </c>
      <c r="BA137">
        <v>141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Y137*Source!I131</f>
        <v>0.25475000000000003</v>
      </c>
      <c r="CY137">
        <f>AA137</f>
        <v>2.44</v>
      </c>
      <c r="CZ137">
        <f>AE137</f>
        <v>2.44</v>
      </c>
      <c r="DA137">
        <f>AI137</f>
        <v>1</v>
      </c>
      <c r="DB137">
        <f>ROUND(ROUND(AT137*CZ137,2),6)</f>
        <v>6.1</v>
      </c>
      <c r="DC137">
        <f>ROUND(ROUND(AT137*AG137,2),6)</f>
        <v>0</v>
      </c>
    </row>
    <row r="138" spans="1:107" x14ac:dyDescent="0.25">
      <c r="A138">
        <f>ROW(Source!A131)</f>
        <v>131</v>
      </c>
      <c r="B138">
        <v>68346973</v>
      </c>
      <c r="C138">
        <v>68745746</v>
      </c>
      <c r="D138">
        <v>56875155</v>
      </c>
      <c r="E138">
        <v>1</v>
      </c>
      <c r="F138">
        <v>1</v>
      </c>
      <c r="G138">
        <v>1</v>
      </c>
      <c r="H138">
        <v>3</v>
      </c>
      <c r="I138" t="s">
        <v>141</v>
      </c>
      <c r="J138" t="s">
        <v>143</v>
      </c>
      <c r="K138" t="s">
        <v>142</v>
      </c>
      <c r="L138">
        <v>1339</v>
      </c>
      <c r="N138">
        <v>1007</v>
      </c>
      <c r="O138" t="s">
        <v>31</v>
      </c>
      <c r="P138" t="s">
        <v>31</v>
      </c>
      <c r="Q138">
        <v>1</v>
      </c>
      <c r="W138">
        <v>0</v>
      </c>
      <c r="X138">
        <v>-35545874</v>
      </c>
      <c r="Y138">
        <v>1.6</v>
      </c>
      <c r="AA138">
        <v>55.26</v>
      </c>
      <c r="AB138">
        <v>0</v>
      </c>
      <c r="AC138">
        <v>0</v>
      </c>
      <c r="AD138">
        <v>0</v>
      </c>
      <c r="AE138">
        <v>55.26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N138">
        <v>0</v>
      </c>
      <c r="AO138">
        <v>0</v>
      </c>
      <c r="AP138">
        <v>0</v>
      </c>
      <c r="AQ138">
        <v>0</v>
      </c>
      <c r="AR138">
        <v>0</v>
      </c>
      <c r="AS138" t="s">
        <v>4</v>
      </c>
      <c r="AT138">
        <v>1.6</v>
      </c>
      <c r="AU138" t="s">
        <v>4</v>
      </c>
      <c r="AV138">
        <v>0</v>
      </c>
      <c r="AW138">
        <v>1</v>
      </c>
      <c r="AX138">
        <v>-1</v>
      </c>
      <c r="AY138">
        <v>0</v>
      </c>
      <c r="AZ138">
        <v>0</v>
      </c>
      <c r="BA138" t="s">
        <v>4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Y138*Source!I131</f>
        <v>0.16304000000000002</v>
      </c>
      <c r="CY138">
        <f>AA138</f>
        <v>55.26</v>
      </c>
      <c r="CZ138">
        <f>AE138</f>
        <v>55.26</v>
      </c>
      <c r="DA138">
        <f>AI138</f>
        <v>1</v>
      </c>
      <c r="DB138">
        <f>ROUND(ROUND(AT138*CZ138,2),6)</f>
        <v>88.42</v>
      </c>
      <c r="DC138">
        <f>ROUND(ROUND(AT138*AG138,2),6)</f>
        <v>0</v>
      </c>
    </row>
    <row r="139" spans="1:107" x14ac:dyDescent="0.25">
      <c r="A139">
        <f>ROW(Source!A131)</f>
        <v>131</v>
      </c>
      <c r="B139">
        <v>68346973</v>
      </c>
      <c r="C139">
        <v>68745746</v>
      </c>
      <c r="D139">
        <v>56905789</v>
      </c>
      <c r="E139">
        <v>1</v>
      </c>
      <c r="F139">
        <v>1</v>
      </c>
      <c r="G139">
        <v>1</v>
      </c>
      <c r="H139">
        <v>3</v>
      </c>
      <c r="I139" t="s">
        <v>156</v>
      </c>
      <c r="J139" t="s">
        <v>158</v>
      </c>
      <c r="K139" t="s">
        <v>157</v>
      </c>
      <c r="L139">
        <v>1339</v>
      </c>
      <c r="N139">
        <v>1007</v>
      </c>
      <c r="O139" t="s">
        <v>31</v>
      </c>
      <c r="P139" t="s">
        <v>31</v>
      </c>
      <c r="Q139">
        <v>1</v>
      </c>
      <c r="W139">
        <v>1</v>
      </c>
      <c r="X139">
        <v>-1869051633</v>
      </c>
      <c r="Y139">
        <v>-16.8</v>
      </c>
      <c r="AA139">
        <v>203.4</v>
      </c>
      <c r="AB139">
        <v>0</v>
      </c>
      <c r="AC139">
        <v>0</v>
      </c>
      <c r="AD139">
        <v>0</v>
      </c>
      <c r="AE139">
        <v>203.4</v>
      </c>
      <c r="AF139">
        <v>0</v>
      </c>
      <c r="AG139">
        <v>0</v>
      </c>
      <c r="AH139">
        <v>0</v>
      </c>
      <c r="AI139">
        <v>1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S139" t="s">
        <v>4</v>
      </c>
      <c r="AT139">
        <v>-16.8</v>
      </c>
      <c r="AU139" t="s">
        <v>4</v>
      </c>
      <c r="AV139">
        <v>0</v>
      </c>
      <c r="AW139">
        <v>2</v>
      </c>
      <c r="AX139">
        <v>68745759</v>
      </c>
      <c r="AY139">
        <v>1</v>
      </c>
      <c r="AZ139">
        <v>6144</v>
      </c>
      <c r="BA139">
        <v>144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Y139*Source!I131</f>
        <v>-1.7119200000000001</v>
      </c>
      <c r="CY139">
        <f>AA139</f>
        <v>203.4</v>
      </c>
      <c r="CZ139">
        <f>AE139</f>
        <v>203.4</v>
      </c>
      <c r="DA139">
        <f>AI139</f>
        <v>1</v>
      </c>
      <c r="DB139">
        <f>ROUND(ROUND(AT139*CZ139,2),6)</f>
        <v>-3417.12</v>
      </c>
      <c r="DC139">
        <f>ROUND(ROUND(AT139*AG139,2),6)</f>
        <v>0</v>
      </c>
    </row>
    <row r="140" spans="1:107" x14ac:dyDescent="0.25">
      <c r="A140">
        <f>ROW(Source!A134)</f>
        <v>134</v>
      </c>
      <c r="B140">
        <v>68346973</v>
      </c>
      <c r="C140">
        <v>68745763</v>
      </c>
      <c r="D140">
        <v>57139237</v>
      </c>
      <c r="E140">
        <v>1</v>
      </c>
      <c r="F140">
        <v>1</v>
      </c>
      <c r="G140">
        <v>1</v>
      </c>
      <c r="H140">
        <v>1</v>
      </c>
      <c r="I140" t="s">
        <v>417</v>
      </c>
      <c r="J140" t="s">
        <v>4</v>
      </c>
      <c r="K140" t="s">
        <v>418</v>
      </c>
      <c r="L140">
        <v>1191</v>
      </c>
      <c r="N140">
        <v>1013</v>
      </c>
      <c r="O140" t="s">
        <v>324</v>
      </c>
      <c r="P140" t="s">
        <v>324</v>
      </c>
      <c r="Q140">
        <v>1</v>
      </c>
      <c r="W140">
        <v>0</v>
      </c>
      <c r="X140">
        <v>1010519658</v>
      </c>
      <c r="Y140">
        <v>3.9215</v>
      </c>
      <c r="AA140">
        <v>0</v>
      </c>
      <c r="AB140">
        <v>0</v>
      </c>
      <c r="AC140">
        <v>0</v>
      </c>
      <c r="AD140">
        <v>8.64</v>
      </c>
      <c r="AE140">
        <v>0</v>
      </c>
      <c r="AF140">
        <v>0</v>
      </c>
      <c r="AG140">
        <v>0</v>
      </c>
      <c r="AH140">
        <v>8.64</v>
      </c>
      <c r="AI140">
        <v>1</v>
      </c>
      <c r="AJ140">
        <v>1</v>
      </c>
      <c r="AK140">
        <v>1</v>
      </c>
      <c r="AL140">
        <v>1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4</v>
      </c>
      <c r="AT140">
        <v>3.41</v>
      </c>
      <c r="AU140" t="s">
        <v>21</v>
      </c>
      <c r="AV140">
        <v>1</v>
      </c>
      <c r="AW140">
        <v>2</v>
      </c>
      <c r="AX140">
        <v>68745771</v>
      </c>
      <c r="AY140">
        <v>1</v>
      </c>
      <c r="AZ140">
        <v>0</v>
      </c>
      <c r="BA140">
        <v>145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Y140*Source!I134</f>
        <v>19.701616000000001</v>
      </c>
      <c r="CY140">
        <f>AD140</f>
        <v>8.64</v>
      </c>
      <c r="CZ140">
        <f>AH140</f>
        <v>8.64</v>
      </c>
      <c r="DA140">
        <f>AL140</f>
        <v>1</v>
      </c>
      <c r="DB140">
        <f>ROUND((ROUND(AT140*CZ140,2)*1.15),6)</f>
        <v>33.878999999999998</v>
      </c>
      <c r="DC140">
        <f>ROUND((ROUND(AT140*AG140,2)*1.15),6)</f>
        <v>0</v>
      </c>
    </row>
    <row r="141" spans="1:107" x14ac:dyDescent="0.25">
      <c r="A141">
        <f>ROW(Source!A134)</f>
        <v>134</v>
      </c>
      <c r="B141">
        <v>68346973</v>
      </c>
      <c r="C141">
        <v>68745763</v>
      </c>
      <c r="D141">
        <v>57134533</v>
      </c>
      <c r="E141">
        <v>1</v>
      </c>
      <c r="F141">
        <v>1</v>
      </c>
      <c r="G141">
        <v>1</v>
      </c>
      <c r="H141">
        <v>1</v>
      </c>
      <c r="I141" t="s">
        <v>325</v>
      </c>
      <c r="J141" t="s">
        <v>4</v>
      </c>
      <c r="K141" t="s">
        <v>326</v>
      </c>
      <c r="L141">
        <v>1191</v>
      </c>
      <c r="N141">
        <v>1013</v>
      </c>
      <c r="O141" t="s">
        <v>324</v>
      </c>
      <c r="P141" t="s">
        <v>324</v>
      </c>
      <c r="Q141">
        <v>1</v>
      </c>
      <c r="W141">
        <v>0</v>
      </c>
      <c r="X141">
        <v>-1417349443</v>
      </c>
      <c r="Y141">
        <v>0.3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N141">
        <v>0</v>
      </c>
      <c r="AO141">
        <v>1</v>
      </c>
      <c r="AP141">
        <v>0</v>
      </c>
      <c r="AQ141">
        <v>0</v>
      </c>
      <c r="AR141">
        <v>0</v>
      </c>
      <c r="AS141" t="s">
        <v>4</v>
      </c>
      <c r="AT141">
        <v>0.3</v>
      </c>
      <c r="AU141" t="s">
        <v>4</v>
      </c>
      <c r="AV141">
        <v>2</v>
      </c>
      <c r="AW141">
        <v>2</v>
      </c>
      <c r="AX141">
        <v>68745772</v>
      </c>
      <c r="AY141">
        <v>1</v>
      </c>
      <c r="AZ141">
        <v>2048</v>
      </c>
      <c r="BA141">
        <v>146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Y141*Source!I134</f>
        <v>1.5071999999999999</v>
      </c>
      <c r="CY141">
        <f>AD141</f>
        <v>0</v>
      </c>
      <c r="CZ141">
        <f>AH141</f>
        <v>0</v>
      </c>
      <c r="DA141">
        <f>AL141</f>
        <v>1</v>
      </c>
      <c r="DB141">
        <f>ROUND(ROUND(AT141*CZ141,2),6)</f>
        <v>0</v>
      </c>
      <c r="DC141">
        <f>ROUND(ROUND(AT141*AG141,2),6)</f>
        <v>0</v>
      </c>
    </row>
    <row r="142" spans="1:107" x14ac:dyDescent="0.25">
      <c r="A142">
        <f>ROW(Source!A134)</f>
        <v>134</v>
      </c>
      <c r="B142">
        <v>68346973</v>
      </c>
      <c r="C142">
        <v>68745763</v>
      </c>
      <c r="D142">
        <v>56951914</v>
      </c>
      <c r="E142">
        <v>1</v>
      </c>
      <c r="F142">
        <v>1</v>
      </c>
      <c r="G142">
        <v>1</v>
      </c>
      <c r="H142">
        <v>2</v>
      </c>
      <c r="I142" t="s">
        <v>334</v>
      </c>
      <c r="J142" t="s">
        <v>335</v>
      </c>
      <c r="K142" t="s">
        <v>336</v>
      </c>
      <c r="L142">
        <v>1368</v>
      </c>
      <c r="N142">
        <v>1011</v>
      </c>
      <c r="O142" t="s">
        <v>330</v>
      </c>
      <c r="P142" t="s">
        <v>330</v>
      </c>
      <c r="Q142">
        <v>1</v>
      </c>
      <c r="W142">
        <v>0</v>
      </c>
      <c r="X142">
        <v>-665367104</v>
      </c>
      <c r="Y142">
        <v>0.1</v>
      </c>
      <c r="AA142">
        <v>0</v>
      </c>
      <c r="AB142">
        <v>89.99</v>
      </c>
      <c r="AC142">
        <v>10.06</v>
      </c>
      <c r="AD142">
        <v>0</v>
      </c>
      <c r="AE142">
        <v>0</v>
      </c>
      <c r="AF142">
        <v>89.99</v>
      </c>
      <c r="AG142">
        <v>10.06</v>
      </c>
      <c r="AH142">
        <v>0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4</v>
      </c>
      <c r="AT142">
        <v>0.08</v>
      </c>
      <c r="AU142" t="s">
        <v>20</v>
      </c>
      <c r="AV142">
        <v>0</v>
      </c>
      <c r="AW142">
        <v>2</v>
      </c>
      <c r="AX142">
        <v>68745773</v>
      </c>
      <c r="AY142">
        <v>1</v>
      </c>
      <c r="AZ142">
        <v>0</v>
      </c>
      <c r="BA142">
        <v>147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Y142*Source!I134</f>
        <v>0.50240000000000007</v>
      </c>
      <c r="CY142">
        <f>AB142</f>
        <v>89.99</v>
      </c>
      <c r="CZ142">
        <f>AF142</f>
        <v>89.99</v>
      </c>
      <c r="DA142">
        <f>AJ142</f>
        <v>1</v>
      </c>
      <c r="DB142">
        <f>ROUND((ROUND(AT142*CZ142,2)*1.25),6)</f>
        <v>9</v>
      </c>
      <c r="DC142">
        <f>ROUND((ROUND(AT142*AG142,2)*1.25),6)</f>
        <v>1</v>
      </c>
    </row>
    <row r="143" spans="1:107" x14ac:dyDescent="0.25">
      <c r="A143">
        <f>ROW(Source!A134)</f>
        <v>134</v>
      </c>
      <c r="B143">
        <v>68346973</v>
      </c>
      <c r="C143">
        <v>68745763</v>
      </c>
      <c r="D143">
        <v>56952417</v>
      </c>
      <c r="E143">
        <v>1</v>
      </c>
      <c r="F143">
        <v>1</v>
      </c>
      <c r="G143">
        <v>1</v>
      </c>
      <c r="H143">
        <v>2</v>
      </c>
      <c r="I143" t="s">
        <v>419</v>
      </c>
      <c r="J143" t="s">
        <v>420</v>
      </c>
      <c r="K143" t="s">
        <v>421</v>
      </c>
      <c r="L143">
        <v>1368</v>
      </c>
      <c r="N143">
        <v>1011</v>
      </c>
      <c r="O143" t="s">
        <v>330</v>
      </c>
      <c r="P143" t="s">
        <v>330</v>
      </c>
      <c r="Q143">
        <v>1</v>
      </c>
      <c r="W143">
        <v>0</v>
      </c>
      <c r="X143">
        <v>-1806095485</v>
      </c>
      <c r="Y143">
        <v>0.55000000000000004</v>
      </c>
      <c r="AA143">
        <v>0</v>
      </c>
      <c r="AB143">
        <v>0.55000000000000004</v>
      </c>
      <c r="AC143">
        <v>0</v>
      </c>
      <c r="AD143">
        <v>0</v>
      </c>
      <c r="AE143">
        <v>0</v>
      </c>
      <c r="AF143">
        <v>0.55000000000000004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4</v>
      </c>
      <c r="AT143">
        <v>0.44</v>
      </c>
      <c r="AU143" t="s">
        <v>20</v>
      </c>
      <c r="AV143">
        <v>0</v>
      </c>
      <c r="AW143">
        <v>2</v>
      </c>
      <c r="AX143">
        <v>68745774</v>
      </c>
      <c r="AY143">
        <v>1</v>
      </c>
      <c r="AZ143">
        <v>0</v>
      </c>
      <c r="BA143">
        <v>148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Y143*Source!I134</f>
        <v>2.7632000000000003</v>
      </c>
      <c r="CY143">
        <f>AB143</f>
        <v>0.55000000000000004</v>
      </c>
      <c r="CZ143">
        <f>AF143</f>
        <v>0.55000000000000004</v>
      </c>
      <c r="DA143">
        <f>AJ143</f>
        <v>1</v>
      </c>
      <c r="DB143">
        <f>ROUND((ROUND(AT143*CZ143,2)*1.25),6)</f>
        <v>0.3</v>
      </c>
      <c r="DC143">
        <f>ROUND((ROUND(AT143*AG143,2)*1.25),6)</f>
        <v>0</v>
      </c>
    </row>
    <row r="144" spans="1:107" x14ac:dyDescent="0.25">
      <c r="A144">
        <f>ROW(Source!A134)</f>
        <v>134</v>
      </c>
      <c r="B144">
        <v>68346973</v>
      </c>
      <c r="C144">
        <v>68745763</v>
      </c>
      <c r="D144">
        <v>56953401</v>
      </c>
      <c r="E144">
        <v>1</v>
      </c>
      <c r="F144">
        <v>1</v>
      </c>
      <c r="G144">
        <v>1</v>
      </c>
      <c r="H144">
        <v>2</v>
      </c>
      <c r="I144" t="s">
        <v>422</v>
      </c>
      <c r="J144" t="s">
        <v>423</v>
      </c>
      <c r="K144" t="s">
        <v>424</v>
      </c>
      <c r="L144">
        <v>1368</v>
      </c>
      <c r="N144">
        <v>1011</v>
      </c>
      <c r="O144" t="s">
        <v>330</v>
      </c>
      <c r="P144" t="s">
        <v>330</v>
      </c>
      <c r="Q144">
        <v>1</v>
      </c>
      <c r="W144">
        <v>0</v>
      </c>
      <c r="X144">
        <v>-1589061407</v>
      </c>
      <c r="Y144">
        <v>0.27500000000000002</v>
      </c>
      <c r="AA144">
        <v>0</v>
      </c>
      <c r="AB144">
        <v>90</v>
      </c>
      <c r="AC144">
        <v>10.06</v>
      </c>
      <c r="AD144">
        <v>0</v>
      </c>
      <c r="AE144">
        <v>0</v>
      </c>
      <c r="AF144">
        <v>90</v>
      </c>
      <c r="AG144">
        <v>10.06</v>
      </c>
      <c r="AH144">
        <v>0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4</v>
      </c>
      <c r="AT144">
        <v>0.22</v>
      </c>
      <c r="AU144" t="s">
        <v>20</v>
      </c>
      <c r="AV144">
        <v>0</v>
      </c>
      <c r="AW144">
        <v>2</v>
      </c>
      <c r="AX144">
        <v>68745775</v>
      </c>
      <c r="AY144">
        <v>1</v>
      </c>
      <c r="AZ144">
        <v>0</v>
      </c>
      <c r="BA144">
        <v>149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Y144*Source!I134</f>
        <v>1.3816000000000002</v>
      </c>
      <c r="CY144">
        <f>AB144</f>
        <v>90</v>
      </c>
      <c r="CZ144">
        <f>AF144</f>
        <v>90</v>
      </c>
      <c r="DA144">
        <f>AJ144</f>
        <v>1</v>
      </c>
      <c r="DB144">
        <f>ROUND((ROUND(AT144*CZ144,2)*1.25),6)</f>
        <v>24.75</v>
      </c>
      <c r="DC144">
        <f>ROUND((ROUND(AT144*AG144,2)*1.25),6)</f>
        <v>2.7625000000000002</v>
      </c>
    </row>
    <row r="145" spans="1:107" x14ac:dyDescent="0.25">
      <c r="A145">
        <f>ROW(Source!A134)</f>
        <v>134</v>
      </c>
      <c r="B145">
        <v>68346973</v>
      </c>
      <c r="C145">
        <v>68745763</v>
      </c>
      <c r="D145">
        <v>56870410</v>
      </c>
      <c r="E145">
        <v>1</v>
      </c>
      <c r="F145">
        <v>1</v>
      </c>
      <c r="G145">
        <v>1</v>
      </c>
      <c r="H145">
        <v>3</v>
      </c>
      <c r="I145" t="s">
        <v>346</v>
      </c>
      <c r="J145" t="s">
        <v>347</v>
      </c>
      <c r="K145" t="s">
        <v>348</v>
      </c>
      <c r="L145">
        <v>1339</v>
      </c>
      <c r="N145">
        <v>1007</v>
      </c>
      <c r="O145" t="s">
        <v>31</v>
      </c>
      <c r="P145" t="s">
        <v>31</v>
      </c>
      <c r="Q145">
        <v>1</v>
      </c>
      <c r="W145">
        <v>0</v>
      </c>
      <c r="X145">
        <v>-1660354250</v>
      </c>
      <c r="Y145">
        <v>0.15</v>
      </c>
      <c r="AA145">
        <v>2.44</v>
      </c>
      <c r="AB145">
        <v>0</v>
      </c>
      <c r="AC145">
        <v>0</v>
      </c>
      <c r="AD145">
        <v>0</v>
      </c>
      <c r="AE145">
        <v>2.44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S145" t="s">
        <v>4</v>
      </c>
      <c r="AT145">
        <v>0.15</v>
      </c>
      <c r="AU145" t="s">
        <v>4</v>
      </c>
      <c r="AV145">
        <v>0</v>
      </c>
      <c r="AW145">
        <v>2</v>
      </c>
      <c r="AX145">
        <v>68745776</v>
      </c>
      <c r="AY145">
        <v>1</v>
      </c>
      <c r="AZ145">
        <v>0</v>
      </c>
      <c r="BA145">
        <v>150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Y145*Source!I134</f>
        <v>0.75359999999999994</v>
      </c>
      <c r="CY145">
        <f>AA145</f>
        <v>2.44</v>
      </c>
      <c r="CZ145">
        <f>AE145</f>
        <v>2.44</v>
      </c>
      <c r="DA145">
        <f>AI145</f>
        <v>1</v>
      </c>
      <c r="DB145">
        <f>ROUND(ROUND(AT145*CZ145,2),6)</f>
        <v>0.37</v>
      </c>
      <c r="DC145">
        <f>ROUND(ROUND(AT145*AG145,2),6)</f>
        <v>0</v>
      </c>
    </row>
    <row r="146" spans="1:107" x14ac:dyDescent="0.25">
      <c r="A146">
        <f>ROW(Source!A134)</f>
        <v>134</v>
      </c>
      <c r="B146">
        <v>68346973</v>
      </c>
      <c r="C146">
        <v>68745763</v>
      </c>
      <c r="D146">
        <v>56875155</v>
      </c>
      <c r="E146">
        <v>1</v>
      </c>
      <c r="F146">
        <v>1</v>
      </c>
      <c r="G146">
        <v>1</v>
      </c>
      <c r="H146">
        <v>3</v>
      </c>
      <c r="I146" t="s">
        <v>141</v>
      </c>
      <c r="J146" t="s">
        <v>143</v>
      </c>
      <c r="K146" t="s">
        <v>142</v>
      </c>
      <c r="L146">
        <v>1339</v>
      </c>
      <c r="N146">
        <v>1007</v>
      </c>
      <c r="O146" t="s">
        <v>31</v>
      </c>
      <c r="P146" t="s">
        <v>31</v>
      </c>
      <c r="Q146">
        <v>1</v>
      </c>
      <c r="W146">
        <v>0</v>
      </c>
      <c r="X146">
        <v>-35545874</v>
      </c>
      <c r="Y146">
        <v>1.2</v>
      </c>
      <c r="AA146">
        <v>55.26</v>
      </c>
      <c r="AB146">
        <v>0</v>
      </c>
      <c r="AC146">
        <v>0</v>
      </c>
      <c r="AD146">
        <v>0</v>
      </c>
      <c r="AE146">
        <v>55.26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0</v>
      </c>
      <c r="AP146">
        <v>0</v>
      </c>
      <c r="AQ146">
        <v>0</v>
      </c>
      <c r="AR146">
        <v>0</v>
      </c>
      <c r="AS146" t="s">
        <v>4</v>
      </c>
      <c r="AT146">
        <v>1.2</v>
      </c>
      <c r="AU146" t="s">
        <v>4</v>
      </c>
      <c r="AV146">
        <v>0</v>
      </c>
      <c r="AW146">
        <v>1</v>
      </c>
      <c r="AX146">
        <v>-1</v>
      </c>
      <c r="AY146">
        <v>0</v>
      </c>
      <c r="AZ146">
        <v>0</v>
      </c>
      <c r="BA146" t="s">
        <v>4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Y146*Source!I134</f>
        <v>6.0287999999999995</v>
      </c>
      <c r="CY146">
        <f>AA146</f>
        <v>55.26</v>
      </c>
      <c r="CZ146">
        <f>AE146</f>
        <v>55.26</v>
      </c>
      <c r="DA146">
        <f>AI146</f>
        <v>1</v>
      </c>
      <c r="DB146">
        <f>ROUND(ROUND(AT146*CZ146,2),6)</f>
        <v>66.31</v>
      </c>
      <c r="DC146">
        <f>ROUND(ROUND(AT146*AG146,2),6)</f>
        <v>0</v>
      </c>
    </row>
    <row r="147" spans="1:107" x14ac:dyDescent="0.25">
      <c r="A147">
        <f>ROW(Source!A136)</f>
        <v>136</v>
      </c>
      <c r="B147">
        <v>68346973</v>
      </c>
      <c r="C147">
        <v>68745780</v>
      </c>
      <c r="D147">
        <v>57139747</v>
      </c>
      <c r="E147">
        <v>1</v>
      </c>
      <c r="F147">
        <v>1</v>
      </c>
      <c r="G147">
        <v>1</v>
      </c>
      <c r="H147">
        <v>1</v>
      </c>
      <c r="I147" t="s">
        <v>425</v>
      </c>
      <c r="J147" t="s">
        <v>4</v>
      </c>
      <c r="K147" t="s">
        <v>426</v>
      </c>
      <c r="L147">
        <v>1191</v>
      </c>
      <c r="N147">
        <v>1013</v>
      </c>
      <c r="O147" t="s">
        <v>324</v>
      </c>
      <c r="P147" t="s">
        <v>324</v>
      </c>
      <c r="Q147">
        <v>1</v>
      </c>
      <c r="W147">
        <v>0</v>
      </c>
      <c r="X147">
        <v>-814890593</v>
      </c>
      <c r="Y147">
        <v>91.655000000000001</v>
      </c>
      <c r="AA147">
        <v>0</v>
      </c>
      <c r="AB147">
        <v>0</v>
      </c>
      <c r="AC147">
        <v>0</v>
      </c>
      <c r="AD147">
        <v>8.9700000000000006</v>
      </c>
      <c r="AE147">
        <v>0</v>
      </c>
      <c r="AF147">
        <v>0</v>
      </c>
      <c r="AG147">
        <v>0</v>
      </c>
      <c r="AH147">
        <v>8.9700000000000006</v>
      </c>
      <c r="AI147">
        <v>1</v>
      </c>
      <c r="AJ147">
        <v>1</v>
      </c>
      <c r="AK147">
        <v>1</v>
      </c>
      <c r="AL147">
        <v>1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4</v>
      </c>
      <c r="AT147">
        <v>79.7</v>
      </c>
      <c r="AU147" t="s">
        <v>21</v>
      </c>
      <c r="AV147">
        <v>1</v>
      </c>
      <c r="AW147">
        <v>2</v>
      </c>
      <c r="AX147">
        <v>68745787</v>
      </c>
      <c r="AY147">
        <v>1</v>
      </c>
      <c r="AZ147">
        <v>0</v>
      </c>
      <c r="BA147">
        <v>152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X147">
        <f>Y147*Source!I136</f>
        <v>14.389835</v>
      </c>
      <c r="CY147">
        <f>AD147</f>
        <v>8.9700000000000006</v>
      </c>
      <c r="CZ147">
        <f>AH147</f>
        <v>8.9700000000000006</v>
      </c>
      <c r="DA147">
        <f>AL147</f>
        <v>1</v>
      </c>
      <c r="DB147">
        <f>ROUND((ROUND(AT147*CZ147,2)*1.15),6)</f>
        <v>822.14649999999995</v>
      </c>
      <c r="DC147">
        <f>ROUND((ROUND(AT147*AG147,2)*1.15),6)</f>
        <v>0</v>
      </c>
    </row>
    <row r="148" spans="1:107" x14ac:dyDescent="0.25">
      <c r="A148">
        <f>ROW(Source!A136)</f>
        <v>136</v>
      </c>
      <c r="B148">
        <v>68346973</v>
      </c>
      <c r="C148">
        <v>68745780</v>
      </c>
      <c r="D148">
        <v>57134533</v>
      </c>
      <c r="E148">
        <v>1</v>
      </c>
      <c r="F148">
        <v>1</v>
      </c>
      <c r="G148">
        <v>1</v>
      </c>
      <c r="H148">
        <v>1</v>
      </c>
      <c r="I148" t="s">
        <v>325</v>
      </c>
      <c r="J148" t="s">
        <v>4</v>
      </c>
      <c r="K148" t="s">
        <v>326</v>
      </c>
      <c r="L148">
        <v>1191</v>
      </c>
      <c r="N148">
        <v>1013</v>
      </c>
      <c r="O148" t="s">
        <v>324</v>
      </c>
      <c r="P148" t="s">
        <v>324</v>
      </c>
      <c r="Q148">
        <v>1</v>
      </c>
      <c r="W148">
        <v>0</v>
      </c>
      <c r="X148">
        <v>-1417349443</v>
      </c>
      <c r="Y148">
        <v>2.41</v>
      </c>
      <c r="AA148">
        <v>0</v>
      </c>
      <c r="AB148">
        <v>0</v>
      </c>
      <c r="AC148">
        <v>0</v>
      </c>
      <c r="AD148">
        <v>0</v>
      </c>
      <c r="AE148">
        <v>0</v>
      </c>
      <c r="AF148">
        <v>0</v>
      </c>
      <c r="AG148">
        <v>0</v>
      </c>
      <c r="AH148">
        <v>0</v>
      </c>
      <c r="AI148">
        <v>1</v>
      </c>
      <c r="AJ148">
        <v>1</v>
      </c>
      <c r="AK148">
        <v>1</v>
      </c>
      <c r="AL148">
        <v>1</v>
      </c>
      <c r="AN148">
        <v>0</v>
      </c>
      <c r="AO148">
        <v>1</v>
      </c>
      <c r="AP148">
        <v>0</v>
      </c>
      <c r="AQ148">
        <v>0</v>
      </c>
      <c r="AR148">
        <v>0</v>
      </c>
      <c r="AS148" t="s">
        <v>4</v>
      </c>
      <c r="AT148">
        <v>2.41</v>
      </c>
      <c r="AU148" t="s">
        <v>4</v>
      </c>
      <c r="AV148">
        <v>2</v>
      </c>
      <c r="AW148">
        <v>2</v>
      </c>
      <c r="AX148">
        <v>68745788</v>
      </c>
      <c r="AY148">
        <v>1</v>
      </c>
      <c r="AZ148">
        <v>2048</v>
      </c>
      <c r="BA148">
        <v>153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X148">
        <f>Y148*Source!I136</f>
        <v>0.37837000000000004</v>
      </c>
      <c r="CY148">
        <f>AD148</f>
        <v>0</v>
      </c>
      <c r="CZ148">
        <f>AH148</f>
        <v>0</v>
      </c>
      <c r="DA148">
        <f>AL148</f>
        <v>1</v>
      </c>
      <c r="DB148">
        <f>ROUND(ROUND(AT148*CZ148,2),6)</f>
        <v>0</v>
      </c>
      <c r="DC148">
        <f>ROUND(ROUND(AT148*AG148,2),6)</f>
        <v>0</v>
      </c>
    </row>
    <row r="149" spans="1:107" x14ac:dyDescent="0.25">
      <c r="A149">
        <f>ROW(Source!A136)</f>
        <v>136</v>
      </c>
      <c r="B149">
        <v>68346973</v>
      </c>
      <c r="C149">
        <v>68745780</v>
      </c>
      <c r="D149">
        <v>56951914</v>
      </c>
      <c r="E149">
        <v>1</v>
      </c>
      <c r="F149">
        <v>1</v>
      </c>
      <c r="G149">
        <v>1</v>
      </c>
      <c r="H149">
        <v>2</v>
      </c>
      <c r="I149" t="s">
        <v>334</v>
      </c>
      <c r="J149" t="s">
        <v>335</v>
      </c>
      <c r="K149" t="s">
        <v>336</v>
      </c>
      <c r="L149">
        <v>1368</v>
      </c>
      <c r="N149">
        <v>1011</v>
      </c>
      <c r="O149" t="s">
        <v>330</v>
      </c>
      <c r="P149" t="s">
        <v>330</v>
      </c>
      <c r="Q149">
        <v>1</v>
      </c>
      <c r="W149">
        <v>0</v>
      </c>
      <c r="X149">
        <v>-665367104</v>
      </c>
      <c r="Y149">
        <v>3.0125000000000002</v>
      </c>
      <c r="AA149">
        <v>0</v>
      </c>
      <c r="AB149">
        <v>89.99</v>
      </c>
      <c r="AC149">
        <v>10.06</v>
      </c>
      <c r="AD149">
        <v>0</v>
      </c>
      <c r="AE149">
        <v>0</v>
      </c>
      <c r="AF149">
        <v>89.99</v>
      </c>
      <c r="AG149">
        <v>10.06</v>
      </c>
      <c r="AH149">
        <v>0</v>
      </c>
      <c r="AI149">
        <v>1</v>
      </c>
      <c r="AJ149">
        <v>1</v>
      </c>
      <c r="AK149">
        <v>1</v>
      </c>
      <c r="AL149">
        <v>1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4</v>
      </c>
      <c r="AT149">
        <v>2.41</v>
      </c>
      <c r="AU149" t="s">
        <v>20</v>
      </c>
      <c r="AV149">
        <v>0</v>
      </c>
      <c r="AW149">
        <v>2</v>
      </c>
      <c r="AX149">
        <v>68745789</v>
      </c>
      <c r="AY149">
        <v>1</v>
      </c>
      <c r="AZ149">
        <v>0</v>
      </c>
      <c r="BA149">
        <v>154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X149">
        <f>Y149*Source!I136</f>
        <v>0.47296250000000001</v>
      </c>
      <c r="CY149">
        <f>AB149</f>
        <v>89.99</v>
      </c>
      <c r="CZ149">
        <f>AF149</f>
        <v>89.99</v>
      </c>
      <c r="DA149">
        <f>AJ149</f>
        <v>1</v>
      </c>
      <c r="DB149">
        <f>ROUND((ROUND(AT149*CZ149,2)*1.25),6)</f>
        <v>271.10000000000002</v>
      </c>
      <c r="DC149">
        <f>ROUND((ROUND(AT149*AG149,2)*1.25),6)</f>
        <v>30.3</v>
      </c>
    </row>
    <row r="150" spans="1:107" x14ac:dyDescent="0.25">
      <c r="A150">
        <f>ROW(Source!A136)</f>
        <v>136</v>
      </c>
      <c r="B150">
        <v>68346973</v>
      </c>
      <c r="C150">
        <v>68745780</v>
      </c>
      <c r="D150">
        <v>56870410</v>
      </c>
      <c r="E150">
        <v>1</v>
      </c>
      <c r="F150">
        <v>1</v>
      </c>
      <c r="G150">
        <v>1</v>
      </c>
      <c r="H150">
        <v>3</v>
      </c>
      <c r="I150" t="s">
        <v>346</v>
      </c>
      <c r="J150" t="s">
        <v>347</v>
      </c>
      <c r="K150" t="s">
        <v>348</v>
      </c>
      <c r="L150">
        <v>1339</v>
      </c>
      <c r="N150">
        <v>1007</v>
      </c>
      <c r="O150" t="s">
        <v>31</v>
      </c>
      <c r="P150" t="s">
        <v>31</v>
      </c>
      <c r="Q150">
        <v>1</v>
      </c>
      <c r="W150">
        <v>0</v>
      </c>
      <c r="X150">
        <v>-1660354250</v>
      </c>
      <c r="Y150">
        <v>2.5</v>
      </c>
      <c r="AA150">
        <v>2.44</v>
      </c>
      <c r="AB150">
        <v>0</v>
      </c>
      <c r="AC150">
        <v>0</v>
      </c>
      <c r="AD150">
        <v>0</v>
      </c>
      <c r="AE150">
        <v>2.44</v>
      </c>
      <c r="AF150">
        <v>0</v>
      </c>
      <c r="AG150">
        <v>0</v>
      </c>
      <c r="AH150">
        <v>0</v>
      </c>
      <c r="AI150">
        <v>1</v>
      </c>
      <c r="AJ150">
        <v>1</v>
      </c>
      <c r="AK150">
        <v>1</v>
      </c>
      <c r="AL150">
        <v>1</v>
      </c>
      <c r="AN150">
        <v>0</v>
      </c>
      <c r="AO150">
        <v>1</v>
      </c>
      <c r="AP150">
        <v>0</v>
      </c>
      <c r="AQ150">
        <v>0</v>
      </c>
      <c r="AR150">
        <v>0</v>
      </c>
      <c r="AS150" t="s">
        <v>4</v>
      </c>
      <c r="AT150">
        <v>2.5</v>
      </c>
      <c r="AU150" t="s">
        <v>4</v>
      </c>
      <c r="AV150">
        <v>0</v>
      </c>
      <c r="AW150">
        <v>2</v>
      </c>
      <c r="AX150">
        <v>68745790</v>
      </c>
      <c r="AY150">
        <v>1</v>
      </c>
      <c r="AZ150">
        <v>0</v>
      </c>
      <c r="BA150">
        <v>155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X150">
        <f>Y150*Source!I136</f>
        <v>0.39250000000000002</v>
      </c>
      <c r="CY150">
        <f>AA150</f>
        <v>2.44</v>
      </c>
      <c r="CZ150">
        <f>AE150</f>
        <v>2.44</v>
      </c>
      <c r="DA150">
        <f>AI150</f>
        <v>1</v>
      </c>
      <c r="DB150">
        <f>ROUND(ROUND(AT150*CZ150,2),6)</f>
        <v>6.1</v>
      </c>
      <c r="DC150">
        <f>ROUND(ROUND(AT150*AG150,2),6)</f>
        <v>0</v>
      </c>
    </row>
    <row r="151" spans="1:107" x14ac:dyDescent="0.25">
      <c r="A151">
        <f>ROW(Source!A136)</f>
        <v>136</v>
      </c>
      <c r="B151">
        <v>68346973</v>
      </c>
      <c r="C151">
        <v>68745780</v>
      </c>
      <c r="D151">
        <v>56875155</v>
      </c>
      <c r="E151">
        <v>1</v>
      </c>
      <c r="F151">
        <v>1</v>
      </c>
      <c r="G151">
        <v>1</v>
      </c>
      <c r="H151">
        <v>3</v>
      </c>
      <c r="I151" t="s">
        <v>141</v>
      </c>
      <c r="J151" t="s">
        <v>143</v>
      </c>
      <c r="K151" t="s">
        <v>142</v>
      </c>
      <c r="L151">
        <v>1339</v>
      </c>
      <c r="N151">
        <v>1007</v>
      </c>
      <c r="O151" t="s">
        <v>31</v>
      </c>
      <c r="P151" t="s">
        <v>31</v>
      </c>
      <c r="Q151">
        <v>1</v>
      </c>
      <c r="W151">
        <v>0</v>
      </c>
      <c r="X151">
        <v>-35545874</v>
      </c>
      <c r="Y151">
        <v>1.6</v>
      </c>
      <c r="AA151">
        <v>55.26</v>
      </c>
      <c r="AB151">
        <v>0</v>
      </c>
      <c r="AC151">
        <v>0</v>
      </c>
      <c r="AD151">
        <v>0</v>
      </c>
      <c r="AE151">
        <v>55.26</v>
      </c>
      <c r="AF151">
        <v>0</v>
      </c>
      <c r="AG151">
        <v>0</v>
      </c>
      <c r="AH151">
        <v>0</v>
      </c>
      <c r="AI151">
        <v>1</v>
      </c>
      <c r="AJ151">
        <v>1</v>
      </c>
      <c r="AK151">
        <v>1</v>
      </c>
      <c r="AL151">
        <v>1</v>
      </c>
      <c r="AN151">
        <v>0</v>
      </c>
      <c r="AO151">
        <v>0</v>
      </c>
      <c r="AP151">
        <v>0</v>
      </c>
      <c r="AQ151">
        <v>0</v>
      </c>
      <c r="AR151">
        <v>0</v>
      </c>
      <c r="AS151" t="s">
        <v>4</v>
      </c>
      <c r="AT151">
        <v>1.6</v>
      </c>
      <c r="AU151" t="s">
        <v>4</v>
      </c>
      <c r="AV151">
        <v>0</v>
      </c>
      <c r="AW151">
        <v>1</v>
      </c>
      <c r="AX151">
        <v>-1</v>
      </c>
      <c r="AY151">
        <v>0</v>
      </c>
      <c r="AZ151">
        <v>0</v>
      </c>
      <c r="BA151" t="s">
        <v>4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X151">
        <f>Y151*Source!I136</f>
        <v>0.25120000000000003</v>
      </c>
      <c r="CY151">
        <f>AA151</f>
        <v>55.26</v>
      </c>
      <c r="CZ151">
        <f>AE151</f>
        <v>55.26</v>
      </c>
      <c r="DA151">
        <f>AI151</f>
        <v>1</v>
      </c>
      <c r="DB151">
        <f>ROUND(ROUND(AT151*CZ151,2),6)</f>
        <v>88.42</v>
      </c>
      <c r="DC151">
        <f>ROUND(ROUND(AT151*AG151,2),6)</f>
        <v>0</v>
      </c>
    </row>
    <row r="152" spans="1:107" x14ac:dyDescent="0.25">
      <c r="A152">
        <f>ROW(Source!A136)</f>
        <v>136</v>
      </c>
      <c r="B152">
        <v>68346973</v>
      </c>
      <c r="C152">
        <v>68745780</v>
      </c>
      <c r="D152">
        <v>56905789</v>
      </c>
      <c r="E152">
        <v>1</v>
      </c>
      <c r="F152">
        <v>1</v>
      </c>
      <c r="G152">
        <v>1</v>
      </c>
      <c r="H152">
        <v>3</v>
      </c>
      <c r="I152" t="s">
        <v>156</v>
      </c>
      <c r="J152" t="s">
        <v>158</v>
      </c>
      <c r="K152" t="s">
        <v>157</v>
      </c>
      <c r="L152">
        <v>1339</v>
      </c>
      <c r="N152">
        <v>1007</v>
      </c>
      <c r="O152" t="s">
        <v>31</v>
      </c>
      <c r="P152" t="s">
        <v>31</v>
      </c>
      <c r="Q152">
        <v>1</v>
      </c>
      <c r="W152">
        <v>1</v>
      </c>
      <c r="X152">
        <v>-1869051633</v>
      </c>
      <c r="Y152">
        <v>-16.8</v>
      </c>
      <c r="AA152">
        <v>203.4</v>
      </c>
      <c r="AB152">
        <v>0</v>
      </c>
      <c r="AC152">
        <v>0</v>
      </c>
      <c r="AD152">
        <v>0</v>
      </c>
      <c r="AE152">
        <v>203.4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N152">
        <v>0</v>
      </c>
      <c r="AO152">
        <v>1</v>
      </c>
      <c r="AP152">
        <v>0</v>
      </c>
      <c r="AQ152">
        <v>0</v>
      </c>
      <c r="AR152">
        <v>0</v>
      </c>
      <c r="AS152" t="s">
        <v>4</v>
      </c>
      <c r="AT152">
        <v>-16.8</v>
      </c>
      <c r="AU152" t="s">
        <v>4</v>
      </c>
      <c r="AV152">
        <v>0</v>
      </c>
      <c r="AW152">
        <v>2</v>
      </c>
      <c r="AX152">
        <v>68745793</v>
      </c>
      <c r="AY152">
        <v>1</v>
      </c>
      <c r="AZ152">
        <v>6144</v>
      </c>
      <c r="BA152">
        <v>158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X152">
        <f>Y152*Source!I136</f>
        <v>-2.6375999999999999</v>
      </c>
      <c r="CY152">
        <f>AA152</f>
        <v>203.4</v>
      </c>
      <c r="CZ152">
        <f>AE152</f>
        <v>203.4</v>
      </c>
      <c r="DA152">
        <f>AI152</f>
        <v>1</v>
      </c>
      <c r="DB152">
        <f>ROUND(ROUND(AT152*CZ152,2),6)</f>
        <v>-3417.12</v>
      </c>
      <c r="DC152">
        <f>ROUND(ROUND(AT152*AG152,2),6)</f>
        <v>0</v>
      </c>
    </row>
    <row r="153" spans="1:107" x14ac:dyDescent="0.25">
      <c r="A153">
        <f>ROW(Source!A173)</f>
        <v>173</v>
      </c>
      <c r="B153">
        <v>68346973</v>
      </c>
      <c r="C153">
        <v>68349120</v>
      </c>
      <c r="D153">
        <v>57142424</v>
      </c>
      <c r="E153">
        <v>1</v>
      </c>
      <c r="F153">
        <v>1</v>
      </c>
      <c r="G153">
        <v>1</v>
      </c>
      <c r="H153">
        <v>1</v>
      </c>
      <c r="I153" t="s">
        <v>427</v>
      </c>
      <c r="J153" t="s">
        <v>4</v>
      </c>
      <c r="K153" t="s">
        <v>428</v>
      </c>
      <c r="L153">
        <v>1191</v>
      </c>
      <c r="N153">
        <v>1013</v>
      </c>
      <c r="O153" t="s">
        <v>324</v>
      </c>
      <c r="P153" t="s">
        <v>324</v>
      </c>
      <c r="Q153">
        <v>1</v>
      </c>
      <c r="W153">
        <v>0</v>
      </c>
      <c r="X153">
        <v>-1027537862</v>
      </c>
      <c r="Y153">
        <v>4.8800249999999998</v>
      </c>
      <c r="AA153">
        <v>0</v>
      </c>
      <c r="AB153">
        <v>0</v>
      </c>
      <c r="AC153">
        <v>0</v>
      </c>
      <c r="AD153">
        <v>9.18</v>
      </c>
      <c r="AE153">
        <v>0</v>
      </c>
      <c r="AF153">
        <v>0</v>
      </c>
      <c r="AG153">
        <v>0</v>
      </c>
      <c r="AH153">
        <v>9.18</v>
      </c>
      <c r="AI153">
        <v>1</v>
      </c>
      <c r="AJ153">
        <v>1</v>
      </c>
      <c r="AK153">
        <v>1</v>
      </c>
      <c r="AL153">
        <v>1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4</v>
      </c>
      <c r="AT153">
        <v>3.69</v>
      </c>
      <c r="AU153" t="s">
        <v>193</v>
      </c>
      <c r="AV153">
        <v>1</v>
      </c>
      <c r="AW153">
        <v>2</v>
      </c>
      <c r="AX153">
        <v>68350964</v>
      </c>
      <c r="AY153">
        <v>1</v>
      </c>
      <c r="AZ153">
        <v>0</v>
      </c>
      <c r="BA153">
        <v>159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X153">
        <f>Y153*Source!I173</f>
        <v>4.8322007549999997</v>
      </c>
      <c r="CY153">
        <f>AD153</f>
        <v>9.18</v>
      </c>
      <c r="CZ153">
        <f>AH153</f>
        <v>9.18</v>
      </c>
      <c r="DA153">
        <f>AL153</f>
        <v>1</v>
      </c>
      <c r="DB153">
        <f>ROUND(((ROUND(AT153*CZ153,2)*1.15)*1.15),6)</f>
        <v>44.793075000000002</v>
      </c>
      <c r="DC153">
        <f>ROUND(((ROUND(AT153*AG153,2)*1.15)*1.15),6)</f>
        <v>0</v>
      </c>
    </row>
    <row r="154" spans="1:107" x14ac:dyDescent="0.25">
      <c r="A154">
        <f>ROW(Source!A173)</f>
        <v>173</v>
      </c>
      <c r="B154">
        <v>68346973</v>
      </c>
      <c r="C154">
        <v>68349120</v>
      </c>
      <c r="D154">
        <v>57134533</v>
      </c>
      <c r="E154">
        <v>1</v>
      </c>
      <c r="F154">
        <v>1</v>
      </c>
      <c r="G154">
        <v>1</v>
      </c>
      <c r="H154">
        <v>1</v>
      </c>
      <c r="I154" t="s">
        <v>325</v>
      </c>
      <c r="J154" t="s">
        <v>4</v>
      </c>
      <c r="K154" t="s">
        <v>326</v>
      </c>
      <c r="L154">
        <v>1191</v>
      </c>
      <c r="N154">
        <v>1013</v>
      </c>
      <c r="O154" t="s">
        <v>324</v>
      </c>
      <c r="P154" t="s">
        <v>324</v>
      </c>
      <c r="Q154">
        <v>1</v>
      </c>
      <c r="W154">
        <v>0</v>
      </c>
      <c r="X154">
        <v>-1417349443</v>
      </c>
      <c r="Y154">
        <v>0.05</v>
      </c>
      <c r="AA154">
        <v>0</v>
      </c>
      <c r="AB154">
        <v>0</v>
      </c>
      <c r="AC154">
        <v>0</v>
      </c>
      <c r="AD154">
        <v>0</v>
      </c>
      <c r="AE154">
        <v>0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N154">
        <v>0</v>
      </c>
      <c r="AO154">
        <v>1</v>
      </c>
      <c r="AP154">
        <v>0</v>
      </c>
      <c r="AQ154">
        <v>0</v>
      </c>
      <c r="AR154">
        <v>0</v>
      </c>
      <c r="AS154" t="s">
        <v>4</v>
      </c>
      <c r="AT154">
        <v>0.05</v>
      </c>
      <c r="AU154" t="s">
        <v>4</v>
      </c>
      <c r="AV154">
        <v>2</v>
      </c>
      <c r="AW154">
        <v>2</v>
      </c>
      <c r="AX154">
        <v>68350965</v>
      </c>
      <c r="AY154">
        <v>1</v>
      </c>
      <c r="AZ154">
        <v>2048</v>
      </c>
      <c r="BA154">
        <v>160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X154">
        <f>Y154*Source!I173</f>
        <v>4.9509999999999998E-2</v>
      </c>
      <c r="CY154">
        <f>AD154</f>
        <v>0</v>
      </c>
      <c r="CZ154">
        <f>AH154</f>
        <v>0</v>
      </c>
      <c r="DA154">
        <f>AL154</f>
        <v>1</v>
      </c>
      <c r="DB154">
        <f>ROUND(ROUND(AT154*CZ154,2),6)</f>
        <v>0</v>
      </c>
      <c r="DC154">
        <f>ROUND(ROUND(AT154*AG154,2),6)</f>
        <v>0</v>
      </c>
    </row>
    <row r="155" spans="1:107" x14ac:dyDescent="0.25">
      <c r="A155">
        <f>ROW(Source!A173)</f>
        <v>173</v>
      </c>
      <c r="B155">
        <v>68346973</v>
      </c>
      <c r="C155">
        <v>68349120</v>
      </c>
      <c r="D155">
        <v>56951979</v>
      </c>
      <c r="E155">
        <v>1</v>
      </c>
      <c r="F155">
        <v>1</v>
      </c>
      <c r="G155">
        <v>1</v>
      </c>
      <c r="H155">
        <v>2</v>
      </c>
      <c r="I155" t="s">
        <v>429</v>
      </c>
      <c r="J155" t="s">
        <v>430</v>
      </c>
      <c r="K155" t="s">
        <v>431</v>
      </c>
      <c r="L155">
        <v>1368</v>
      </c>
      <c r="N155">
        <v>1011</v>
      </c>
      <c r="O155" t="s">
        <v>330</v>
      </c>
      <c r="P155" t="s">
        <v>330</v>
      </c>
      <c r="Q155">
        <v>1</v>
      </c>
      <c r="W155">
        <v>0</v>
      </c>
      <c r="X155">
        <v>368031958</v>
      </c>
      <c r="Y155">
        <v>1.4374999999999999E-2</v>
      </c>
      <c r="AA155">
        <v>0</v>
      </c>
      <c r="AB155">
        <v>27.66</v>
      </c>
      <c r="AC155">
        <v>11.6</v>
      </c>
      <c r="AD155">
        <v>0</v>
      </c>
      <c r="AE155">
        <v>0</v>
      </c>
      <c r="AF155">
        <v>27.66</v>
      </c>
      <c r="AG155">
        <v>11.6</v>
      </c>
      <c r="AH155">
        <v>0</v>
      </c>
      <c r="AI155">
        <v>1</v>
      </c>
      <c r="AJ155">
        <v>1</v>
      </c>
      <c r="AK155">
        <v>1</v>
      </c>
      <c r="AL155">
        <v>1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4</v>
      </c>
      <c r="AT155">
        <v>0.01</v>
      </c>
      <c r="AU155" t="s">
        <v>192</v>
      </c>
      <c r="AV155">
        <v>0</v>
      </c>
      <c r="AW155">
        <v>2</v>
      </c>
      <c r="AX155">
        <v>68350966</v>
      </c>
      <c r="AY155">
        <v>1</v>
      </c>
      <c r="AZ155">
        <v>0</v>
      </c>
      <c r="BA155">
        <v>161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X155">
        <f>Y155*Source!I173</f>
        <v>1.4234124999999999E-2</v>
      </c>
      <c r="CY155">
        <f>AB155</f>
        <v>27.66</v>
      </c>
      <c r="CZ155">
        <f>AF155</f>
        <v>27.66</v>
      </c>
      <c r="DA155">
        <f>AJ155</f>
        <v>1</v>
      </c>
      <c r="DB155">
        <f>ROUND(((ROUND(AT155*CZ155,2)*1.25)*1.15),6)</f>
        <v>0.40250000000000002</v>
      </c>
      <c r="DC155">
        <f>ROUND(((ROUND(AT155*AG155,2)*1.25)*1.15),6)</f>
        <v>0.17249999999999999</v>
      </c>
    </row>
    <row r="156" spans="1:107" x14ac:dyDescent="0.25">
      <c r="A156">
        <f>ROW(Source!A173)</f>
        <v>173</v>
      </c>
      <c r="B156">
        <v>68346973</v>
      </c>
      <c r="C156">
        <v>68349120</v>
      </c>
      <c r="D156">
        <v>56953077</v>
      </c>
      <c r="E156">
        <v>1</v>
      </c>
      <c r="F156">
        <v>1</v>
      </c>
      <c r="G156">
        <v>1</v>
      </c>
      <c r="H156">
        <v>2</v>
      </c>
      <c r="I156" t="s">
        <v>340</v>
      </c>
      <c r="J156" t="s">
        <v>341</v>
      </c>
      <c r="K156" t="s">
        <v>342</v>
      </c>
      <c r="L156">
        <v>1368</v>
      </c>
      <c r="N156">
        <v>1011</v>
      </c>
      <c r="O156" t="s">
        <v>330</v>
      </c>
      <c r="P156" t="s">
        <v>330</v>
      </c>
      <c r="Q156">
        <v>1</v>
      </c>
      <c r="W156">
        <v>0</v>
      </c>
      <c r="X156">
        <v>1372534845</v>
      </c>
      <c r="Y156">
        <v>5.7499999999999996E-2</v>
      </c>
      <c r="AA156">
        <v>0</v>
      </c>
      <c r="AB156">
        <v>65.709999999999994</v>
      </c>
      <c r="AC156">
        <v>11.6</v>
      </c>
      <c r="AD156">
        <v>0</v>
      </c>
      <c r="AE156">
        <v>0</v>
      </c>
      <c r="AF156">
        <v>65.709999999999994</v>
      </c>
      <c r="AG156">
        <v>11.6</v>
      </c>
      <c r="AH156">
        <v>0</v>
      </c>
      <c r="AI156">
        <v>1</v>
      </c>
      <c r="AJ156">
        <v>1</v>
      </c>
      <c r="AK156">
        <v>1</v>
      </c>
      <c r="AL156">
        <v>1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4</v>
      </c>
      <c r="AT156">
        <v>0.04</v>
      </c>
      <c r="AU156" t="s">
        <v>192</v>
      </c>
      <c r="AV156">
        <v>0</v>
      </c>
      <c r="AW156">
        <v>2</v>
      </c>
      <c r="AX156">
        <v>68350967</v>
      </c>
      <c r="AY156">
        <v>1</v>
      </c>
      <c r="AZ156">
        <v>0</v>
      </c>
      <c r="BA156">
        <v>162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X156">
        <f>Y156*Source!I173</f>
        <v>5.6936499999999994E-2</v>
      </c>
      <c r="CY156">
        <f>AB156</f>
        <v>65.709999999999994</v>
      </c>
      <c r="CZ156">
        <f>AF156</f>
        <v>65.709999999999994</v>
      </c>
      <c r="DA156">
        <f>AJ156</f>
        <v>1</v>
      </c>
      <c r="DB156">
        <f>ROUND(((ROUND(AT156*CZ156,2)*1.25)*1.15),6)</f>
        <v>3.7806250000000001</v>
      </c>
      <c r="DC156">
        <f>ROUND(((ROUND(AT156*AG156,2)*1.25)*1.15),6)</f>
        <v>0.66125</v>
      </c>
    </row>
    <row r="157" spans="1:107" x14ac:dyDescent="0.25">
      <c r="A157">
        <f>ROW(Source!A173)</f>
        <v>173</v>
      </c>
      <c r="B157">
        <v>68346973</v>
      </c>
      <c r="C157">
        <v>68349120</v>
      </c>
      <c r="D157">
        <v>56953937</v>
      </c>
      <c r="E157">
        <v>1</v>
      </c>
      <c r="F157">
        <v>1</v>
      </c>
      <c r="G157">
        <v>1</v>
      </c>
      <c r="H157">
        <v>2</v>
      </c>
      <c r="I157" t="s">
        <v>380</v>
      </c>
      <c r="J157" t="s">
        <v>381</v>
      </c>
      <c r="K157" t="s">
        <v>382</v>
      </c>
      <c r="L157">
        <v>1368</v>
      </c>
      <c r="N157">
        <v>1011</v>
      </c>
      <c r="O157" t="s">
        <v>330</v>
      </c>
      <c r="P157" t="s">
        <v>330</v>
      </c>
      <c r="Q157">
        <v>1</v>
      </c>
      <c r="W157">
        <v>0</v>
      </c>
      <c r="X157">
        <v>271748449</v>
      </c>
      <c r="Y157">
        <v>4.05375</v>
      </c>
      <c r="AA157">
        <v>0</v>
      </c>
      <c r="AB157">
        <v>6.82</v>
      </c>
      <c r="AC157">
        <v>0</v>
      </c>
      <c r="AD157">
        <v>0</v>
      </c>
      <c r="AE157">
        <v>0</v>
      </c>
      <c r="AF157">
        <v>6.82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4</v>
      </c>
      <c r="AT157">
        <v>2.82</v>
      </c>
      <c r="AU157" t="s">
        <v>192</v>
      </c>
      <c r="AV157">
        <v>0</v>
      </c>
      <c r="AW157">
        <v>2</v>
      </c>
      <c r="AX157">
        <v>68350968</v>
      </c>
      <c r="AY157">
        <v>1</v>
      </c>
      <c r="AZ157">
        <v>0</v>
      </c>
      <c r="BA157">
        <v>163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X157">
        <f>Y157*Source!I173</f>
        <v>4.0140232500000002</v>
      </c>
      <c r="CY157">
        <f>AB157</f>
        <v>6.82</v>
      </c>
      <c r="CZ157">
        <f>AF157</f>
        <v>6.82</v>
      </c>
      <c r="DA157">
        <f>AJ157</f>
        <v>1</v>
      </c>
      <c r="DB157">
        <f>ROUND(((ROUND(AT157*CZ157,2)*1.25)*1.15),6)</f>
        <v>27.643125000000001</v>
      </c>
      <c r="DC157">
        <f>ROUND(((ROUND(AT157*AG157,2)*1.25)*1.15),6)</f>
        <v>0</v>
      </c>
    </row>
    <row r="158" spans="1:107" x14ac:dyDescent="0.25">
      <c r="A158">
        <f>ROW(Source!A173)</f>
        <v>173</v>
      </c>
      <c r="B158">
        <v>68346973</v>
      </c>
      <c r="C158">
        <v>68349120</v>
      </c>
      <c r="D158">
        <v>56870410</v>
      </c>
      <c r="E158">
        <v>1</v>
      </c>
      <c r="F158">
        <v>1</v>
      </c>
      <c r="G158">
        <v>1</v>
      </c>
      <c r="H158">
        <v>3</v>
      </c>
      <c r="I158" t="s">
        <v>346</v>
      </c>
      <c r="J158" t="s">
        <v>347</v>
      </c>
      <c r="K158" t="s">
        <v>348</v>
      </c>
      <c r="L158">
        <v>1339</v>
      </c>
      <c r="N158">
        <v>1007</v>
      </c>
      <c r="O158" t="s">
        <v>31</v>
      </c>
      <c r="P158" t="s">
        <v>31</v>
      </c>
      <c r="Q158">
        <v>1</v>
      </c>
      <c r="W158">
        <v>0</v>
      </c>
      <c r="X158">
        <v>-1660354250</v>
      </c>
      <c r="Y158">
        <v>0.01</v>
      </c>
      <c r="AA158">
        <v>2.44</v>
      </c>
      <c r="AB158">
        <v>0</v>
      </c>
      <c r="AC158">
        <v>0</v>
      </c>
      <c r="AD158">
        <v>0</v>
      </c>
      <c r="AE158">
        <v>2.44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4</v>
      </c>
      <c r="AT158">
        <v>0.01</v>
      </c>
      <c r="AU158" t="s">
        <v>4</v>
      </c>
      <c r="AV158">
        <v>0</v>
      </c>
      <c r="AW158">
        <v>2</v>
      </c>
      <c r="AX158">
        <v>68350969</v>
      </c>
      <c r="AY158">
        <v>1</v>
      </c>
      <c r="AZ158">
        <v>0</v>
      </c>
      <c r="BA158">
        <v>164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X158">
        <f>Y158*Source!I173</f>
        <v>9.9019999999999993E-3</v>
      </c>
      <c r="CY158">
        <f>AA158</f>
        <v>2.44</v>
      </c>
      <c r="CZ158">
        <f>AE158</f>
        <v>2.44</v>
      </c>
      <c r="DA158">
        <f>AI158</f>
        <v>1</v>
      </c>
      <c r="DB158">
        <f>ROUND(ROUND(AT158*CZ158,2),6)</f>
        <v>0.02</v>
      </c>
      <c r="DC158">
        <f>ROUND(ROUND(AT158*AG158,2),6)</f>
        <v>0</v>
      </c>
    </row>
    <row r="159" spans="1:107" x14ac:dyDescent="0.25">
      <c r="A159">
        <f>ROW(Source!A173)</f>
        <v>173</v>
      </c>
      <c r="B159">
        <v>68346973</v>
      </c>
      <c r="C159">
        <v>68349120</v>
      </c>
      <c r="D159">
        <v>56871747</v>
      </c>
      <c r="E159">
        <v>1</v>
      </c>
      <c r="F159">
        <v>1</v>
      </c>
      <c r="G159">
        <v>1</v>
      </c>
      <c r="H159">
        <v>3</v>
      </c>
      <c r="I159" t="s">
        <v>203</v>
      </c>
      <c r="J159" t="s">
        <v>206</v>
      </c>
      <c r="K159" t="s">
        <v>204</v>
      </c>
      <c r="L159">
        <v>1296</v>
      </c>
      <c r="N159">
        <v>1002</v>
      </c>
      <c r="O159" t="s">
        <v>205</v>
      </c>
      <c r="P159" t="s">
        <v>205</v>
      </c>
      <c r="Q159">
        <v>1</v>
      </c>
      <c r="W159">
        <v>0</v>
      </c>
      <c r="X159">
        <v>804972061</v>
      </c>
      <c r="Y159">
        <v>20</v>
      </c>
      <c r="AA159">
        <v>119.5</v>
      </c>
      <c r="AB159">
        <v>0</v>
      </c>
      <c r="AC159">
        <v>0</v>
      </c>
      <c r="AD159">
        <v>0</v>
      </c>
      <c r="AE159">
        <v>119.5</v>
      </c>
      <c r="AF159">
        <v>0</v>
      </c>
      <c r="AG159">
        <v>0</v>
      </c>
      <c r="AH159">
        <v>0</v>
      </c>
      <c r="AI159">
        <v>1</v>
      </c>
      <c r="AJ159">
        <v>1</v>
      </c>
      <c r="AK159">
        <v>1</v>
      </c>
      <c r="AL159">
        <v>1</v>
      </c>
      <c r="AN159">
        <v>0</v>
      </c>
      <c r="AO159">
        <v>0</v>
      </c>
      <c r="AP159">
        <v>0</v>
      </c>
      <c r="AQ159">
        <v>0</v>
      </c>
      <c r="AR159">
        <v>0</v>
      </c>
      <c r="AS159" t="s">
        <v>4</v>
      </c>
      <c r="AT159">
        <v>20</v>
      </c>
      <c r="AU159" t="s">
        <v>4</v>
      </c>
      <c r="AV159">
        <v>0</v>
      </c>
      <c r="AW159">
        <v>1</v>
      </c>
      <c r="AX159">
        <v>-1</v>
      </c>
      <c r="AY159">
        <v>0</v>
      </c>
      <c r="AZ159">
        <v>0</v>
      </c>
      <c r="BA159" t="s">
        <v>4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X159">
        <f>Y159*Source!I173</f>
        <v>19.803999999999998</v>
      </c>
      <c r="CY159">
        <f>AA159</f>
        <v>119.5</v>
      </c>
      <c r="CZ159">
        <f>AE159</f>
        <v>119.5</v>
      </c>
      <c r="DA159">
        <f>AI159</f>
        <v>1</v>
      </c>
      <c r="DB159">
        <f>ROUND(ROUND(AT159*CZ159,2),6)</f>
        <v>2390</v>
      </c>
      <c r="DC159">
        <f>ROUND(ROUND(AT159*AG159,2),6)</f>
        <v>0</v>
      </c>
    </row>
    <row r="160" spans="1:107" x14ac:dyDescent="0.25">
      <c r="A160">
        <f>ROW(Source!A173)</f>
        <v>173</v>
      </c>
      <c r="B160">
        <v>68346973</v>
      </c>
      <c r="C160">
        <v>68349120</v>
      </c>
      <c r="D160">
        <v>56874358</v>
      </c>
      <c r="E160">
        <v>1</v>
      </c>
      <c r="F160">
        <v>1</v>
      </c>
      <c r="G160">
        <v>1</v>
      </c>
      <c r="H160">
        <v>3</v>
      </c>
      <c r="I160" t="s">
        <v>409</v>
      </c>
      <c r="J160" t="s">
        <v>410</v>
      </c>
      <c r="K160" t="s">
        <v>411</v>
      </c>
      <c r="L160">
        <v>1346</v>
      </c>
      <c r="N160">
        <v>1009</v>
      </c>
      <c r="O160" t="s">
        <v>200</v>
      </c>
      <c r="P160" t="s">
        <v>200</v>
      </c>
      <c r="Q160">
        <v>1</v>
      </c>
      <c r="W160">
        <v>0</v>
      </c>
      <c r="X160">
        <v>813963326</v>
      </c>
      <c r="Y160">
        <v>1</v>
      </c>
      <c r="AA160">
        <v>1.82</v>
      </c>
      <c r="AB160">
        <v>0</v>
      </c>
      <c r="AC160">
        <v>0</v>
      </c>
      <c r="AD160">
        <v>0</v>
      </c>
      <c r="AE160">
        <v>1.82</v>
      </c>
      <c r="AF160">
        <v>0</v>
      </c>
      <c r="AG160">
        <v>0</v>
      </c>
      <c r="AH160">
        <v>0</v>
      </c>
      <c r="AI160">
        <v>1</v>
      </c>
      <c r="AJ160">
        <v>1</v>
      </c>
      <c r="AK160">
        <v>1</v>
      </c>
      <c r="AL160">
        <v>1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4</v>
      </c>
      <c r="AT160">
        <v>1</v>
      </c>
      <c r="AU160" t="s">
        <v>4</v>
      </c>
      <c r="AV160">
        <v>0</v>
      </c>
      <c r="AW160">
        <v>2</v>
      </c>
      <c r="AX160">
        <v>68350970</v>
      </c>
      <c r="AY160">
        <v>1</v>
      </c>
      <c r="AZ160">
        <v>0</v>
      </c>
      <c r="BA160">
        <v>165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X160">
        <f>Y160*Source!I173</f>
        <v>0.99019999999999997</v>
      </c>
      <c r="CY160">
        <f>AA160</f>
        <v>1.82</v>
      </c>
      <c r="CZ160">
        <f>AE160</f>
        <v>1.82</v>
      </c>
      <c r="DA160">
        <f>AI160</f>
        <v>1</v>
      </c>
      <c r="DB160">
        <f>ROUND(ROUND(AT160*CZ160,2),6)</f>
        <v>1.82</v>
      </c>
      <c r="DC160">
        <f>ROUND(ROUND(AT160*AG160,2),6)</f>
        <v>0</v>
      </c>
    </row>
    <row r="161" spans="1:107" x14ac:dyDescent="0.25">
      <c r="A161">
        <f>ROW(Source!A173)</f>
        <v>173</v>
      </c>
      <c r="B161">
        <v>68346973</v>
      </c>
      <c r="C161">
        <v>68349120</v>
      </c>
      <c r="D161">
        <v>56907175</v>
      </c>
      <c r="E161">
        <v>1</v>
      </c>
      <c r="F161">
        <v>1</v>
      </c>
      <c r="G161">
        <v>1</v>
      </c>
      <c r="H161">
        <v>3</v>
      </c>
      <c r="I161" t="s">
        <v>198</v>
      </c>
      <c r="J161" t="s">
        <v>201</v>
      </c>
      <c r="K161" t="s">
        <v>199</v>
      </c>
      <c r="L161">
        <v>1346</v>
      </c>
      <c r="N161">
        <v>1009</v>
      </c>
      <c r="O161" t="s">
        <v>200</v>
      </c>
      <c r="P161" t="s">
        <v>200</v>
      </c>
      <c r="Q161">
        <v>1</v>
      </c>
      <c r="W161">
        <v>1</v>
      </c>
      <c r="X161">
        <v>303141801</v>
      </c>
      <c r="Y161">
        <v>-13.8</v>
      </c>
      <c r="AA161">
        <v>15.25</v>
      </c>
      <c r="AB161">
        <v>0</v>
      </c>
      <c r="AC161">
        <v>0</v>
      </c>
      <c r="AD161">
        <v>0</v>
      </c>
      <c r="AE161">
        <v>15.25</v>
      </c>
      <c r="AF161">
        <v>0</v>
      </c>
      <c r="AG161">
        <v>0</v>
      </c>
      <c r="AH161">
        <v>0</v>
      </c>
      <c r="AI161">
        <v>1</v>
      </c>
      <c r="AJ161">
        <v>1</v>
      </c>
      <c r="AK161">
        <v>1</v>
      </c>
      <c r="AL161">
        <v>1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4</v>
      </c>
      <c r="AT161">
        <v>-13.8</v>
      </c>
      <c r="AU161" t="s">
        <v>4</v>
      </c>
      <c r="AV161">
        <v>0</v>
      </c>
      <c r="AW161">
        <v>2</v>
      </c>
      <c r="AX161">
        <v>68350971</v>
      </c>
      <c r="AY161">
        <v>1</v>
      </c>
      <c r="AZ161">
        <v>6144</v>
      </c>
      <c r="BA161">
        <v>166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X161">
        <f>Y161*Source!I173</f>
        <v>-13.664760000000001</v>
      </c>
      <c r="CY161">
        <f>AA161</f>
        <v>15.25</v>
      </c>
      <c r="CZ161">
        <f>AE161</f>
        <v>15.25</v>
      </c>
      <c r="DA161">
        <f>AI161</f>
        <v>1</v>
      </c>
      <c r="DB161">
        <f>ROUND(ROUND(AT161*CZ161,2),6)</f>
        <v>-210.45</v>
      </c>
      <c r="DC161">
        <f>ROUND(ROUND(AT161*AG161,2),6)</f>
        <v>0</v>
      </c>
    </row>
    <row r="162" spans="1:107" x14ac:dyDescent="0.25">
      <c r="A162">
        <f>ROW(Source!A177)</f>
        <v>177</v>
      </c>
      <c r="B162">
        <v>68346973</v>
      </c>
      <c r="C162">
        <v>68349121</v>
      </c>
      <c r="D162">
        <v>57134905</v>
      </c>
      <c r="E162">
        <v>1</v>
      </c>
      <c r="F162">
        <v>1</v>
      </c>
      <c r="G162">
        <v>1</v>
      </c>
      <c r="H162">
        <v>1</v>
      </c>
      <c r="I162" t="s">
        <v>373</v>
      </c>
      <c r="J162" t="s">
        <v>4</v>
      </c>
      <c r="K162" t="s">
        <v>374</v>
      </c>
      <c r="L162">
        <v>1191</v>
      </c>
      <c r="N162">
        <v>1013</v>
      </c>
      <c r="O162" t="s">
        <v>324</v>
      </c>
      <c r="P162" t="s">
        <v>324</v>
      </c>
      <c r="Q162">
        <v>1</v>
      </c>
      <c r="W162">
        <v>0</v>
      </c>
      <c r="X162">
        <v>-400197608</v>
      </c>
      <c r="Y162">
        <v>3.1854999999999998</v>
      </c>
      <c r="AA162">
        <v>0</v>
      </c>
      <c r="AB162">
        <v>0</v>
      </c>
      <c r="AC162">
        <v>0</v>
      </c>
      <c r="AD162">
        <v>8.5299999999999994</v>
      </c>
      <c r="AE162">
        <v>0</v>
      </c>
      <c r="AF162">
        <v>0</v>
      </c>
      <c r="AG162">
        <v>0</v>
      </c>
      <c r="AH162">
        <v>8.5299999999999994</v>
      </c>
      <c r="AI162">
        <v>1</v>
      </c>
      <c r="AJ162">
        <v>1</v>
      </c>
      <c r="AK162">
        <v>1</v>
      </c>
      <c r="AL162">
        <v>1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4</v>
      </c>
      <c r="AT162">
        <v>2.77</v>
      </c>
      <c r="AU162" t="s">
        <v>21</v>
      </c>
      <c r="AV162">
        <v>1</v>
      </c>
      <c r="AW162">
        <v>2</v>
      </c>
      <c r="AX162">
        <v>68350981</v>
      </c>
      <c r="AY162">
        <v>1</v>
      </c>
      <c r="AZ162">
        <v>0</v>
      </c>
      <c r="BA162">
        <v>167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X162">
        <f>Y162*Source!I177</f>
        <v>137.10360145000001</v>
      </c>
      <c r="CY162">
        <f>AD162</f>
        <v>8.5299999999999994</v>
      </c>
      <c r="CZ162">
        <f>AH162</f>
        <v>8.5299999999999994</v>
      </c>
      <c r="DA162">
        <f>AL162</f>
        <v>1</v>
      </c>
      <c r="DB162">
        <f>ROUND((ROUND(AT162*CZ162,2)*1.15),6)</f>
        <v>27.174499999999998</v>
      </c>
      <c r="DC162">
        <f>ROUND((ROUND(AT162*AG162,2)*1.15),6)</f>
        <v>0</v>
      </c>
    </row>
    <row r="163" spans="1:107" x14ac:dyDescent="0.25">
      <c r="A163">
        <f>ROW(Source!A177)</f>
        <v>177</v>
      </c>
      <c r="B163">
        <v>68346973</v>
      </c>
      <c r="C163">
        <v>68349121</v>
      </c>
      <c r="D163">
        <v>56951916</v>
      </c>
      <c r="E163">
        <v>1</v>
      </c>
      <c r="F163">
        <v>1</v>
      </c>
      <c r="G163">
        <v>1</v>
      </c>
      <c r="H163">
        <v>2</v>
      </c>
      <c r="I163" t="s">
        <v>432</v>
      </c>
      <c r="J163" t="s">
        <v>433</v>
      </c>
      <c r="K163" t="s">
        <v>434</v>
      </c>
      <c r="L163">
        <v>1368</v>
      </c>
      <c r="N163">
        <v>1011</v>
      </c>
      <c r="O163" t="s">
        <v>330</v>
      </c>
      <c r="P163" t="s">
        <v>330</v>
      </c>
      <c r="Q163">
        <v>1</v>
      </c>
      <c r="W163">
        <v>0</v>
      </c>
      <c r="X163">
        <v>112388062</v>
      </c>
      <c r="Y163">
        <v>1.25E-4</v>
      </c>
      <c r="AA163">
        <v>0</v>
      </c>
      <c r="AB163">
        <v>76.7</v>
      </c>
      <c r="AC163">
        <v>10.06</v>
      </c>
      <c r="AD163">
        <v>0</v>
      </c>
      <c r="AE163">
        <v>0</v>
      </c>
      <c r="AF163">
        <v>76.7</v>
      </c>
      <c r="AG163">
        <v>10.06</v>
      </c>
      <c r="AH163">
        <v>0</v>
      </c>
      <c r="AI163">
        <v>1</v>
      </c>
      <c r="AJ163">
        <v>1</v>
      </c>
      <c r="AK163">
        <v>1</v>
      </c>
      <c r="AL163">
        <v>1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4</v>
      </c>
      <c r="AT163">
        <v>1E-4</v>
      </c>
      <c r="AU163" t="s">
        <v>20</v>
      </c>
      <c r="AV163">
        <v>0</v>
      </c>
      <c r="AW163">
        <v>2</v>
      </c>
      <c r="AX163">
        <v>68350982</v>
      </c>
      <c r="AY163">
        <v>1</v>
      </c>
      <c r="AZ163">
        <v>0</v>
      </c>
      <c r="BA163">
        <v>168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X163">
        <f>Y163*Source!I177</f>
        <v>5.3799875000000007E-3</v>
      </c>
      <c r="CY163">
        <f>AB163</f>
        <v>76.7</v>
      </c>
      <c r="CZ163">
        <f>AF163</f>
        <v>76.7</v>
      </c>
      <c r="DA163">
        <f>AJ163</f>
        <v>1</v>
      </c>
      <c r="DB163">
        <f>ROUND((ROUND(AT163*CZ163,2)*1.25),6)</f>
        <v>1.2500000000000001E-2</v>
      </c>
      <c r="DC163">
        <f>ROUND((ROUND(AT163*AG163,2)*1.25),6)</f>
        <v>0</v>
      </c>
    </row>
    <row r="164" spans="1:107" x14ac:dyDescent="0.25">
      <c r="A164">
        <f>ROW(Source!A177)</f>
        <v>177</v>
      </c>
      <c r="B164">
        <v>68346973</v>
      </c>
      <c r="C164">
        <v>68349121</v>
      </c>
      <c r="D164">
        <v>56951977</v>
      </c>
      <c r="E164">
        <v>1</v>
      </c>
      <c r="F164">
        <v>1</v>
      </c>
      <c r="G164">
        <v>1</v>
      </c>
      <c r="H164">
        <v>2</v>
      </c>
      <c r="I164" t="s">
        <v>435</v>
      </c>
      <c r="J164" t="s">
        <v>436</v>
      </c>
      <c r="K164" t="s">
        <v>437</v>
      </c>
      <c r="L164">
        <v>1368</v>
      </c>
      <c r="N164">
        <v>1011</v>
      </c>
      <c r="O164" t="s">
        <v>330</v>
      </c>
      <c r="P164" t="s">
        <v>330</v>
      </c>
      <c r="Q164">
        <v>1</v>
      </c>
      <c r="W164">
        <v>0</v>
      </c>
      <c r="X164">
        <v>909311819</v>
      </c>
      <c r="Y164">
        <v>3.7499999999999995E-4</v>
      </c>
      <c r="AA164">
        <v>0</v>
      </c>
      <c r="AB164">
        <v>24.33</v>
      </c>
      <c r="AC164">
        <v>10.06</v>
      </c>
      <c r="AD164">
        <v>0</v>
      </c>
      <c r="AE164">
        <v>0</v>
      </c>
      <c r="AF164">
        <v>24.33</v>
      </c>
      <c r="AG164">
        <v>10.06</v>
      </c>
      <c r="AH164">
        <v>0</v>
      </c>
      <c r="AI164">
        <v>1</v>
      </c>
      <c r="AJ164">
        <v>1</v>
      </c>
      <c r="AK164">
        <v>1</v>
      </c>
      <c r="AL164">
        <v>1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4</v>
      </c>
      <c r="AT164">
        <v>2.9999999999999997E-4</v>
      </c>
      <c r="AU164" t="s">
        <v>20</v>
      </c>
      <c r="AV164">
        <v>0</v>
      </c>
      <c r="AW164">
        <v>2</v>
      </c>
      <c r="AX164">
        <v>68350983</v>
      </c>
      <c r="AY164">
        <v>1</v>
      </c>
      <c r="AZ164">
        <v>0</v>
      </c>
      <c r="BA164">
        <v>169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X164">
        <f>Y164*Source!I177</f>
        <v>1.61399625E-2</v>
      </c>
      <c r="CY164">
        <f>AB164</f>
        <v>24.33</v>
      </c>
      <c r="CZ164">
        <f>AF164</f>
        <v>24.33</v>
      </c>
      <c r="DA164">
        <f>AJ164</f>
        <v>1</v>
      </c>
      <c r="DB164">
        <f>ROUND((ROUND(AT164*CZ164,2)*1.25),6)</f>
        <v>1.2500000000000001E-2</v>
      </c>
      <c r="DC164">
        <f>ROUND((ROUND(AT164*AG164,2)*1.25),6)</f>
        <v>0</v>
      </c>
    </row>
    <row r="165" spans="1:107" x14ac:dyDescent="0.25">
      <c r="A165">
        <f>ROW(Source!A177)</f>
        <v>177</v>
      </c>
      <c r="B165">
        <v>68346973</v>
      </c>
      <c r="C165">
        <v>68349121</v>
      </c>
      <c r="D165">
        <v>56953937</v>
      </c>
      <c r="E165">
        <v>1</v>
      </c>
      <c r="F165">
        <v>1</v>
      </c>
      <c r="G165">
        <v>1</v>
      </c>
      <c r="H165">
        <v>2</v>
      </c>
      <c r="I165" t="s">
        <v>380</v>
      </c>
      <c r="J165" t="s">
        <v>381</v>
      </c>
      <c r="K165" t="s">
        <v>382</v>
      </c>
      <c r="L165">
        <v>1368</v>
      </c>
      <c r="N165">
        <v>1011</v>
      </c>
      <c r="O165" t="s">
        <v>330</v>
      </c>
      <c r="P165" t="s">
        <v>330</v>
      </c>
      <c r="Q165">
        <v>1</v>
      </c>
      <c r="W165">
        <v>0</v>
      </c>
      <c r="X165">
        <v>271748449</v>
      </c>
      <c r="Y165">
        <v>1.675</v>
      </c>
      <c r="AA165">
        <v>0</v>
      </c>
      <c r="AB165">
        <v>6.82</v>
      </c>
      <c r="AC165">
        <v>0</v>
      </c>
      <c r="AD165">
        <v>0</v>
      </c>
      <c r="AE165">
        <v>0</v>
      </c>
      <c r="AF165">
        <v>6.82</v>
      </c>
      <c r="AG165">
        <v>0</v>
      </c>
      <c r="AH165">
        <v>0</v>
      </c>
      <c r="AI165">
        <v>1</v>
      </c>
      <c r="AJ165">
        <v>1</v>
      </c>
      <c r="AK165">
        <v>1</v>
      </c>
      <c r="AL165">
        <v>1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4</v>
      </c>
      <c r="AT165">
        <v>1.34</v>
      </c>
      <c r="AU165" t="s">
        <v>20</v>
      </c>
      <c r="AV165">
        <v>0</v>
      </c>
      <c r="AW165">
        <v>2</v>
      </c>
      <c r="AX165">
        <v>68350984</v>
      </c>
      <c r="AY165">
        <v>1</v>
      </c>
      <c r="AZ165">
        <v>0</v>
      </c>
      <c r="BA165">
        <v>170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X165">
        <f>Y165*Source!I177</f>
        <v>72.09183250000001</v>
      </c>
      <c r="CY165">
        <f>AB165</f>
        <v>6.82</v>
      </c>
      <c r="CZ165">
        <f>AF165</f>
        <v>6.82</v>
      </c>
      <c r="DA165">
        <f>AJ165</f>
        <v>1</v>
      </c>
      <c r="DB165">
        <f>ROUND((ROUND(AT165*CZ165,2)*1.25),6)</f>
        <v>11.425000000000001</v>
      </c>
      <c r="DC165">
        <f>ROUND((ROUND(AT165*AG165,2)*1.25),6)</f>
        <v>0</v>
      </c>
    </row>
    <row r="166" spans="1:107" x14ac:dyDescent="0.25">
      <c r="A166">
        <f>ROW(Source!A177)</f>
        <v>177</v>
      </c>
      <c r="B166">
        <v>68346973</v>
      </c>
      <c r="C166">
        <v>68349121</v>
      </c>
      <c r="D166">
        <v>56906447</v>
      </c>
      <c r="E166">
        <v>1</v>
      </c>
      <c r="F166">
        <v>1</v>
      </c>
      <c r="G166">
        <v>1</v>
      </c>
      <c r="H166">
        <v>3</v>
      </c>
      <c r="I166" t="s">
        <v>220</v>
      </c>
      <c r="J166" t="s">
        <v>222</v>
      </c>
      <c r="K166" t="s">
        <v>221</v>
      </c>
      <c r="L166">
        <v>1348</v>
      </c>
      <c r="N166">
        <v>1009</v>
      </c>
      <c r="O166" t="s">
        <v>36</v>
      </c>
      <c r="P166" t="s">
        <v>36</v>
      </c>
      <c r="Q166">
        <v>1000</v>
      </c>
      <c r="W166">
        <v>0</v>
      </c>
      <c r="X166">
        <v>1587715617</v>
      </c>
      <c r="Y166">
        <v>2.8799999999999999E-2</v>
      </c>
      <c r="AA166">
        <v>4851.8999999999996</v>
      </c>
      <c r="AB166">
        <v>0</v>
      </c>
      <c r="AC166">
        <v>0</v>
      </c>
      <c r="AD166">
        <v>0</v>
      </c>
      <c r="AE166">
        <v>4851.8999999999996</v>
      </c>
      <c r="AF166">
        <v>0</v>
      </c>
      <c r="AG166">
        <v>0</v>
      </c>
      <c r="AH166">
        <v>0</v>
      </c>
      <c r="AI166">
        <v>1</v>
      </c>
      <c r="AJ166">
        <v>1</v>
      </c>
      <c r="AK166">
        <v>1</v>
      </c>
      <c r="AL166">
        <v>1</v>
      </c>
      <c r="AN166">
        <v>0</v>
      </c>
      <c r="AO166">
        <v>0</v>
      </c>
      <c r="AP166">
        <v>0</v>
      </c>
      <c r="AQ166">
        <v>0</v>
      </c>
      <c r="AR166">
        <v>0</v>
      </c>
      <c r="AS166" t="s">
        <v>4</v>
      </c>
      <c r="AT166">
        <v>2.8799999999999999E-2</v>
      </c>
      <c r="AU166" t="s">
        <v>4</v>
      </c>
      <c r="AV166">
        <v>0</v>
      </c>
      <c r="AW166">
        <v>1</v>
      </c>
      <c r="AX166">
        <v>-1</v>
      </c>
      <c r="AY166">
        <v>0</v>
      </c>
      <c r="AZ166">
        <v>0</v>
      </c>
      <c r="BA166" t="s">
        <v>4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X166">
        <f>Y166*Source!I177</f>
        <v>1.2395491199999999</v>
      </c>
      <c r="CY166">
        <f>AA166</f>
        <v>4851.8999999999996</v>
      </c>
      <c r="CZ166">
        <f>AE166</f>
        <v>4851.8999999999996</v>
      </c>
      <c r="DA166">
        <f>AI166</f>
        <v>1</v>
      </c>
      <c r="DB166">
        <f>ROUND(ROUND(AT166*CZ166,2),6)</f>
        <v>139.72999999999999</v>
      </c>
      <c r="DC166">
        <f>ROUND(ROUND(AT166*AG166,2),6)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71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44" x14ac:dyDescent="0.25">
      <c r="A1">
        <f>ROW(Source!A28)</f>
        <v>28</v>
      </c>
      <c r="B1">
        <v>68349182</v>
      </c>
      <c r="C1">
        <v>68349181</v>
      </c>
      <c r="D1">
        <v>57134635</v>
      </c>
      <c r="E1">
        <v>1</v>
      </c>
      <c r="F1">
        <v>1</v>
      </c>
      <c r="G1">
        <v>1</v>
      </c>
      <c r="H1">
        <v>1</v>
      </c>
      <c r="I1" t="s">
        <v>322</v>
      </c>
      <c r="J1" t="s">
        <v>4</v>
      </c>
      <c r="K1" t="s">
        <v>323</v>
      </c>
      <c r="L1">
        <v>1191</v>
      </c>
      <c r="N1">
        <v>1013</v>
      </c>
      <c r="O1" t="s">
        <v>324</v>
      </c>
      <c r="P1" t="s">
        <v>324</v>
      </c>
      <c r="Q1">
        <v>1</v>
      </c>
      <c r="X1">
        <v>446.04</v>
      </c>
      <c r="Y1">
        <v>0</v>
      </c>
      <c r="Z1">
        <v>0</v>
      </c>
      <c r="AA1">
        <v>0</v>
      </c>
      <c r="AB1">
        <v>8.86</v>
      </c>
      <c r="AC1">
        <v>0</v>
      </c>
      <c r="AD1">
        <v>1</v>
      </c>
      <c r="AE1">
        <v>1</v>
      </c>
      <c r="AF1" t="s">
        <v>21</v>
      </c>
      <c r="AG1">
        <v>512.94600000000003</v>
      </c>
      <c r="AH1">
        <v>2</v>
      </c>
      <c r="AI1">
        <v>68349182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5">
      <c r="A2">
        <f>ROW(Source!A28)</f>
        <v>28</v>
      </c>
      <c r="B2">
        <v>68349183</v>
      </c>
      <c r="C2">
        <v>68349181</v>
      </c>
      <c r="D2">
        <v>57134533</v>
      </c>
      <c r="E2">
        <v>1</v>
      </c>
      <c r="F2">
        <v>1</v>
      </c>
      <c r="G2">
        <v>1</v>
      </c>
      <c r="H2">
        <v>1</v>
      </c>
      <c r="I2" t="s">
        <v>325</v>
      </c>
      <c r="J2" t="s">
        <v>4</v>
      </c>
      <c r="K2" t="s">
        <v>326</v>
      </c>
      <c r="L2">
        <v>1191</v>
      </c>
      <c r="N2">
        <v>1013</v>
      </c>
      <c r="O2" t="s">
        <v>324</v>
      </c>
      <c r="P2" t="s">
        <v>324</v>
      </c>
      <c r="Q2">
        <v>1</v>
      </c>
      <c r="X2">
        <v>30.64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2</v>
      </c>
      <c r="AF2" t="s">
        <v>20</v>
      </c>
      <c r="AG2">
        <v>38.299999999999997</v>
      </c>
      <c r="AH2">
        <v>2</v>
      </c>
      <c r="AI2">
        <v>68349183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5">
      <c r="A3">
        <f>ROW(Source!A28)</f>
        <v>28</v>
      </c>
      <c r="B3">
        <v>68349184</v>
      </c>
      <c r="C3">
        <v>68349181</v>
      </c>
      <c r="D3">
        <v>56951589</v>
      </c>
      <c r="E3">
        <v>1</v>
      </c>
      <c r="F3">
        <v>1</v>
      </c>
      <c r="G3">
        <v>1</v>
      </c>
      <c r="H3">
        <v>2</v>
      </c>
      <c r="I3" t="s">
        <v>327</v>
      </c>
      <c r="J3" t="s">
        <v>328</v>
      </c>
      <c r="K3" t="s">
        <v>329</v>
      </c>
      <c r="L3">
        <v>1368</v>
      </c>
      <c r="N3">
        <v>1011</v>
      </c>
      <c r="O3" t="s">
        <v>330</v>
      </c>
      <c r="P3" t="s">
        <v>330</v>
      </c>
      <c r="Q3">
        <v>1</v>
      </c>
      <c r="X3">
        <v>27.25</v>
      </c>
      <c r="Y3">
        <v>0</v>
      </c>
      <c r="Z3">
        <v>86.4</v>
      </c>
      <c r="AA3">
        <v>13.5</v>
      </c>
      <c r="AB3">
        <v>0</v>
      </c>
      <c r="AC3">
        <v>0</v>
      </c>
      <c r="AD3">
        <v>1</v>
      </c>
      <c r="AE3">
        <v>0</v>
      </c>
      <c r="AF3" t="s">
        <v>20</v>
      </c>
      <c r="AG3">
        <v>34.0625</v>
      </c>
      <c r="AH3">
        <v>2</v>
      </c>
      <c r="AI3">
        <v>68349184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5">
      <c r="A4">
        <f>ROW(Source!A28)</f>
        <v>28</v>
      </c>
      <c r="B4">
        <v>68349185</v>
      </c>
      <c r="C4">
        <v>68349181</v>
      </c>
      <c r="D4">
        <v>56951691</v>
      </c>
      <c r="E4">
        <v>1</v>
      </c>
      <c r="F4">
        <v>1</v>
      </c>
      <c r="G4">
        <v>1</v>
      </c>
      <c r="H4">
        <v>2</v>
      </c>
      <c r="I4" t="s">
        <v>331</v>
      </c>
      <c r="J4" t="s">
        <v>332</v>
      </c>
      <c r="K4" t="s">
        <v>333</v>
      </c>
      <c r="L4">
        <v>1368</v>
      </c>
      <c r="N4">
        <v>1011</v>
      </c>
      <c r="O4" t="s">
        <v>330</v>
      </c>
      <c r="P4" t="s">
        <v>330</v>
      </c>
      <c r="Q4">
        <v>1</v>
      </c>
      <c r="X4">
        <v>1.25</v>
      </c>
      <c r="Y4">
        <v>0</v>
      </c>
      <c r="Z4">
        <v>111.99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20</v>
      </c>
      <c r="AG4">
        <v>1.5625</v>
      </c>
      <c r="AH4">
        <v>2</v>
      </c>
      <c r="AI4">
        <v>68349185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5">
      <c r="A5">
        <f>ROW(Source!A28)</f>
        <v>28</v>
      </c>
      <c r="B5">
        <v>68349186</v>
      </c>
      <c r="C5">
        <v>68349181</v>
      </c>
      <c r="D5">
        <v>56951914</v>
      </c>
      <c r="E5">
        <v>1</v>
      </c>
      <c r="F5">
        <v>1</v>
      </c>
      <c r="G5">
        <v>1</v>
      </c>
      <c r="H5">
        <v>2</v>
      </c>
      <c r="I5" t="s">
        <v>334</v>
      </c>
      <c r="J5" t="s">
        <v>335</v>
      </c>
      <c r="K5" t="s">
        <v>336</v>
      </c>
      <c r="L5">
        <v>1368</v>
      </c>
      <c r="N5">
        <v>1011</v>
      </c>
      <c r="O5" t="s">
        <v>330</v>
      </c>
      <c r="P5" t="s">
        <v>330</v>
      </c>
      <c r="Q5">
        <v>1</v>
      </c>
      <c r="X5">
        <v>0.27</v>
      </c>
      <c r="Y5">
        <v>0</v>
      </c>
      <c r="Z5">
        <v>89.99</v>
      </c>
      <c r="AA5">
        <v>10.06</v>
      </c>
      <c r="AB5">
        <v>0</v>
      </c>
      <c r="AC5">
        <v>0</v>
      </c>
      <c r="AD5">
        <v>1</v>
      </c>
      <c r="AE5">
        <v>0</v>
      </c>
      <c r="AF5" t="s">
        <v>20</v>
      </c>
      <c r="AG5">
        <v>0.33750000000000002</v>
      </c>
      <c r="AH5">
        <v>2</v>
      </c>
      <c r="AI5">
        <v>68349186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5">
      <c r="A6">
        <f>ROW(Source!A28)</f>
        <v>28</v>
      </c>
      <c r="B6">
        <v>68349187</v>
      </c>
      <c r="C6">
        <v>68349181</v>
      </c>
      <c r="D6">
        <v>56952098</v>
      </c>
      <c r="E6">
        <v>1</v>
      </c>
      <c r="F6">
        <v>1</v>
      </c>
      <c r="G6">
        <v>1</v>
      </c>
      <c r="H6">
        <v>2</v>
      </c>
      <c r="I6" t="s">
        <v>337</v>
      </c>
      <c r="J6" t="s">
        <v>338</v>
      </c>
      <c r="K6" t="s">
        <v>339</v>
      </c>
      <c r="L6">
        <v>1368</v>
      </c>
      <c r="N6">
        <v>1011</v>
      </c>
      <c r="O6" t="s">
        <v>330</v>
      </c>
      <c r="P6" t="s">
        <v>330</v>
      </c>
      <c r="Q6">
        <v>1</v>
      </c>
      <c r="X6">
        <v>21.42</v>
      </c>
      <c r="Y6">
        <v>0</v>
      </c>
      <c r="Z6">
        <v>1.9</v>
      </c>
      <c r="AA6">
        <v>0</v>
      </c>
      <c r="AB6">
        <v>0</v>
      </c>
      <c r="AC6">
        <v>0</v>
      </c>
      <c r="AD6">
        <v>1</v>
      </c>
      <c r="AE6">
        <v>0</v>
      </c>
      <c r="AF6" t="s">
        <v>20</v>
      </c>
      <c r="AG6">
        <v>26.775000000000002</v>
      </c>
      <c r="AH6">
        <v>2</v>
      </c>
      <c r="AI6">
        <v>68349187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5">
      <c r="A7">
        <f>ROW(Source!A28)</f>
        <v>28</v>
      </c>
      <c r="B7">
        <v>68349188</v>
      </c>
      <c r="C7">
        <v>68349181</v>
      </c>
      <c r="D7">
        <v>56953077</v>
      </c>
      <c r="E7">
        <v>1</v>
      </c>
      <c r="F7">
        <v>1</v>
      </c>
      <c r="G7">
        <v>1</v>
      </c>
      <c r="H7">
        <v>2</v>
      </c>
      <c r="I7" t="s">
        <v>340</v>
      </c>
      <c r="J7" t="s">
        <v>341</v>
      </c>
      <c r="K7" t="s">
        <v>342</v>
      </c>
      <c r="L7">
        <v>1368</v>
      </c>
      <c r="N7">
        <v>1011</v>
      </c>
      <c r="O7" t="s">
        <v>330</v>
      </c>
      <c r="P7" t="s">
        <v>330</v>
      </c>
      <c r="Q7">
        <v>1</v>
      </c>
      <c r="X7">
        <v>1.87</v>
      </c>
      <c r="Y7">
        <v>0</v>
      </c>
      <c r="Z7">
        <v>65.709999999999994</v>
      </c>
      <c r="AA7">
        <v>11.6</v>
      </c>
      <c r="AB7">
        <v>0</v>
      </c>
      <c r="AC7">
        <v>0</v>
      </c>
      <c r="AD7">
        <v>1</v>
      </c>
      <c r="AE7">
        <v>0</v>
      </c>
      <c r="AF7" t="s">
        <v>20</v>
      </c>
      <c r="AG7">
        <v>2.3375000000000004</v>
      </c>
      <c r="AH7">
        <v>2</v>
      </c>
      <c r="AI7">
        <v>68349188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5">
      <c r="A8">
        <f>ROW(Source!A28)</f>
        <v>28</v>
      </c>
      <c r="B8">
        <v>68349189</v>
      </c>
      <c r="C8">
        <v>68349181</v>
      </c>
      <c r="D8">
        <v>56953381</v>
      </c>
      <c r="E8">
        <v>1</v>
      </c>
      <c r="F8">
        <v>1</v>
      </c>
      <c r="G8">
        <v>1</v>
      </c>
      <c r="H8">
        <v>2</v>
      </c>
      <c r="I8" t="s">
        <v>343</v>
      </c>
      <c r="J8" t="s">
        <v>344</v>
      </c>
      <c r="K8" t="s">
        <v>345</v>
      </c>
      <c r="L8">
        <v>1368</v>
      </c>
      <c r="N8">
        <v>1011</v>
      </c>
      <c r="O8" t="s">
        <v>330</v>
      </c>
      <c r="P8" t="s">
        <v>330</v>
      </c>
      <c r="Q8">
        <v>1</v>
      </c>
      <c r="X8">
        <v>123.76</v>
      </c>
      <c r="Y8">
        <v>0</v>
      </c>
      <c r="Z8">
        <v>8.1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20</v>
      </c>
      <c r="AG8">
        <v>154.70000000000002</v>
      </c>
      <c r="AH8">
        <v>2</v>
      </c>
      <c r="AI8">
        <v>68349189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5">
      <c r="A9">
        <f>ROW(Source!A28)</f>
        <v>28</v>
      </c>
      <c r="B9">
        <v>68349190</v>
      </c>
      <c r="C9">
        <v>68349181</v>
      </c>
      <c r="D9">
        <v>56870410</v>
      </c>
      <c r="E9">
        <v>1</v>
      </c>
      <c r="F9">
        <v>1</v>
      </c>
      <c r="G9">
        <v>1</v>
      </c>
      <c r="H9">
        <v>3</v>
      </c>
      <c r="I9" t="s">
        <v>346</v>
      </c>
      <c r="J9" t="s">
        <v>347</v>
      </c>
      <c r="K9" t="s">
        <v>348</v>
      </c>
      <c r="L9">
        <v>1339</v>
      </c>
      <c r="N9">
        <v>1007</v>
      </c>
      <c r="O9" t="s">
        <v>31</v>
      </c>
      <c r="P9" t="s">
        <v>31</v>
      </c>
      <c r="Q9">
        <v>1</v>
      </c>
      <c r="X9">
        <v>0.28299999999999997</v>
      </c>
      <c r="Y9">
        <v>2.44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4</v>
      </c>
      <c r="AG9">
        <v>0.28299999999999997</v>
      </c>
      <c r="AH9">
        <v>2</v>
      </c>
      <c r="AI9">
        <v>68349190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5">
      <c r="A10">
        <f>ROW(Source!A28)</f>
        <v>28</v>
      </c>
      <c r="B10">
        <v>68349191</v>
      </c>
      <c r="C10">
        <v>68349181</v>
      </c>
      <c r="D10">
        <v>56870958</v>
      </c>
      <c r="E10">
        <v>1</v>
      </c>
      <c r="F10">
        <v>1</v>
      </c>
      <c r="G10">
        <v>1</v>
      </c>
      <c r="H10">
        <v>3</v>
      </c>
      <c r="I10" t="s">
        <v>349</v>
      </c>
      <c r="J10" t="s">
        <v>350</v>
      </c>
      <c r="K10" t="s">
        <v>351</v>
      </c>
      <c r="L10">
        <v>1327</v>
      </c>
      <c r="N10">
        <v>1005</v>
      </c>
      <c r="O10" t="s">
        <v>121</v>
      </c>
      <c r="P10" t="s">
        <v>121</v>
      </c>
      <c r="Q10">
        <v>1</v>
      </c>
      <c r="X10">
        <v>88.2</v>
      </c>
      <c r="Y10">
        <v>3.62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F10" t="s">
        <v>4</v>
      </c>
      <c r="AG10">
        <v>88.2</v>
      </c>
      <c r="AH10">
        <v>2</v>
      </c>
      <c r="AI10">
        <v>68349191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5">
      <c r="A11">
        <f>ROW(Source!A28)</f>
        <v>28</v>
      </c>
      <c r="B11">
        <v>68349192</v>
      </c>
      <c r="C11">
        <v>68349181</v>
      </c>
      <c r="D11">
        <v>56871933</v>
      </c>
      <c r="E11">
        <v>1</v>
      </c>
      <c r="F11">
        <v>1</v>
      </c>
      <c r="G11">
        <v>1</v>
      </c>
      <c r="H11">
        <v>3</v>
      </c>
      <c r="I11" t="s">
        <v>352</v>
      </c>
      <c r="J11" t="s">
        <v>353</v>
      </c>
      <c r="K11" t="s">
        <v>354</v>
      </c>
      <c r="L11">
        <v>1348</v>
      </c>
      <c r="N11">
        <v>1009</v>
      </c>
      <c r="O11" t="s">
        <v>36</v>
      </c>
      <c r="P11" t="s">
        <v>36</v>
      </c>
      <c r="Q11">
        <v>1000</v>
      </c>
      <c r="X11">
        <v>0.13</v>
      </c>
      <c r="Y11">
        <v>10315.01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4</v>
      </c>
      <c r="AG11">
        <v>0.13</v>
      </c>
      <c r="AH11">
        <v>2</v>
      </c>
      <c r="AI11">
        <v>68349192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5">
      <c r="A12">
        <f>ROW(Source!A28)</f>
        <v>28</v>
      </c>
      <c r="B12">
        <v>68349193</v>
      </c>
      <c r="C12">
        <v>68349181</v>
      </c>
      <c r="D12">
        <v>56873386</v>
      </c>
      <c r="E12">
        <v>1</v>
      </c>
      <c r="F12">
        <v>1</v>
      </c>
      <c r="G12">
        <v>1</v>
      </c>
      <c r="H12">
        <v>3</v>
      </c>
      <c r="I12" t="s">
        <v>355</v>
      </c>
      <c r="J12" t="s">
        <v>356</v>
      </c>
      <c r="K12" t="s">
        <v>357</v>
      </c>
      <c r="L12">
        <v>1348</v>
      </c>
      <c r="N12">
        <v>1009</v>
      </c>
      <c r="O12" t="s">
        <v>36</v>
      </c>
      <c r="P12" t="s">
        <v>36</v>
      </c>
      <c r="Q12">
        <v>1000</v>
      </c>
      <c r="X12">
        <v>1.2999999999999999E-2</v>
      </c>
      <c r="Y12">
        <v>11978</v>
      </c>
      <c r="Z12">
        <v>0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4</v>
      </c>
      <c r="AG12">
        <v>1.2999999999999999E-2</v>
      </c>
      <c r="AH12">
        <v>2</v>
      </c>
      <c r="AI12">
        <v>68349193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5">
      <c r="A13">
        <f>ROW(Source!A28)</f>
        <v>28</v>
      </c>
      <c r="B13">
        <v>68349194</v>
      </c>
      <c r="C13">
        <v>68349181</v>
      </c>
      <c r="D13">
        <v>56875386</v>
      </c>
      <c r="E13">
        <v>1</v>
      </c>
      <c r="F13">
        <v>1</v>
      </c>
      <c r="G13">
        <v>1</v>
      </c>
      <c r="H13">
        <v>3</v>
      </c>
      <c r="I13" t="s">
        <v>358</v>
      </c>
      <c r="J13" t="s">
        <v>359</v>
      </c>
      <c r="K13" t="s">
        <v>360</v>
      </c>
      <c r="L13">
        <v>1348</v>
      </c>
      <c r="N13">
        <v>1009</v>
      </c>
      <c r="O13" t="s">
        <v>36</v>
      </c>
      <c r="P13" t="s">
        <v>36</v>
      </c>
      <c r="Q13">
        <v>1000</v>
      </c>
      <c r="X13">
        <v>2.5000000000000001E-2</v>
      </c>
      <c r="Y13">
        <v>734.5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F13" t="s">
        <v>4</v>
      </c>
      <c r="AG13">
        <v>2.5000000000000001E-2</v>
      </c>
      <c r="AH13">
        <v>2</v>
      </c>
      <c r="AI13">
        <v>68349194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5">
      <c r="A14">
        <f>ROW(Source!A28)</f>
        <v>28</v>
      </c>
      <c r="B14">
        <v>68349195</v>
      </c>
      <c r="C14">
        <v>68349181</v>
      </c>
      <c r="D14">
        <v>56864697</v>
      </c>
      <c r="E14">
        <v>17</v>
      </c>
      <c r="F14">
        <v>1</v>
      </c>
      <c r="G14">
        <v>1</v>
      </c>
      <c r="H14">
        <v>3</v>
      </c>
      <c r="I14" t="s">
        <v>438</v>
      </c>
      <c r="J14" t="s">
        <v>4</v>
      </c>
      <c r="K14" t="s">
        <v>439</v>
      </c>
      <c r="L14">
        <v>1339</v>
      </c>
      <c r="N14">
        <v>1007</v>
      </c>
      <c r="O14" t="s">
        <v>31</v>
      </c>
      <c r="P14" t="s">
        <v>31</v>
      </c>
      <c r="Q14">
        <v>1</v>
      </c>
      <c r="X14">
        <v>101.5</v>
      </c>
      <c r="Y14">
        <v>0</v>
      </c>
      <c r="Z14">
        <v>0</v>
      </c>
      <c r="AA14">
        <v>0</v>
      </c>
      <c r="AB14">
        <v>0</v>
      </c>
      <c r="AC14">
        <v>0</v>
      </c>
      <c r="AD14">
        <v>0</v>
      </c>
      <c r="AE14">
        <v>0</v>
      </c>
      <c r="AF14" t="s">
        <v>4</v>
      </c>
      <c r="AG14">
        <v>101.5</v>
      </c>
      <c r="AH14">
        <v>3</v>
      </c>
      <c r="AI14">
        <v>-1</v>
      </c>
      <c r="AJ14" t="s">
        <v>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5">
      <c r="A15">
        <f>ROW(Source!A28)</f>
        <v>28</v>
      </c>
      <c r="B15">
        <v>68349196</v>
      </c>
      <c r="C15">
        <v>68349181</v>
      </c>
      <c r="D15">
        <v>56894672</v>
      </c>
      <c r="E15">
        <v>1</v>
      </c>
      <c r="F15">
        <v>1</v>
      </c>
      <c r="G15">
        <v>1</v>
      </c>
      <c r="H15">
        <v>3</v>
      </c>
      <c r="I15" t="s">
        <v>361</v>
      </c>
      <c r="J15" t="s">
        <v>362</v>
      </c>
      <c r="K15" t="s">
        <v>363</v>
      </c>
      <c r="L15">
        <v>1348</v>
      </c>
      <c r="N15">
        <v>1009</v>
      </c>
      <c r="O15" t="s">
        <v>36</v>
      </c>
      <c r="P15" t="s">
        <v>36</v>
      </c>
      <c r="Q15">
        <v>1000</v>
      </c>
      <c r="X15">
        <v>3.0300000000000001E-2</v>
      </c>
      <c r="Y15">
        <v>4455.2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4</v>
      </c>
      <c r="AG15">
        <v>3.0300000000000001E-2</v>
      </c>
      <c r="AH15">
        <v>2</v>
      </c>
      <c r="AI15">
        <v>68349196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5">
      <c r="A16">
        <f>ROW(Source!A28)</f>
        <v>28</v>
      </c>
      <c r="B16">
        <v>68349197</v>
      </c>
      <c r="C16">
        <v>68349181</v>
      </c>
      <c r="D16">
        <v>56865037</v>
      </c>
      <c r="E16">
        <v>17</v>
      </c>
      <c r="F16">
        <v>1</v>
      </c>
      <c r="G16">
        <v>1</v>
      </c>
      <c r="H16">
        <v>3</v>
      </c>
      <c r="I16" t="s">
        <v>440</v>
      </c>
      <c r="J16" t="s">
        <v>4</v>
      </c>
      <c r="K16" t="s">
        <v>441</v>
      </c>
      <c r="L16">
        <v>1348</v>
      </c>
      <c r="N16">
        <v>1009</v>
      </c>
      <c r="O16" t="s">
        <v>36</v>
      </c>
      <c r="P16" t="s">
        <v>36</v>
      </c>
      <c r="Q16">
        <v>1000</v>
      </c>
      <c r="X16">
        <v>6.6</v>
      </c>
      <c r="Y16">
        <v>0</v>
      </c>
      <c r="Z16">
        <v>0</v>
      </c>
      <c r="AA16">
        <v>0</v>
      </c>
      <c r="AB16">
        <v>0</v>
      </c>
      <c r="AC16">
        <v>0</v>
      </c>
      <c r="AD16">
        <v>0</v>
      </c>
      <c r="AE16">
        <v>0</v>
      </c>
      <c r="AF16" t="s">
        <v>4</v>
      </c>
      <c r="AG16">
        <v>6.6</v>
      </c>
      <c r="AH16">
        <v>3</v>
      </c>
      <c r="AI16">
        <v>-1</v>
      </c>
      <c r="AJ16" t="s">
        <v>4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5">
      <c r="A17">
        <f>ROW(Source!A28)</f>
        <v>28</v>
      </c>
      <c r="B17">
        <v>68349198</v>
      </c>
      <c r="C17">
        <v>68349181</v>
      </c>
      <c r="D17">
        <v>56899528</v>
      </c>
      <c r="E17">
        <v>1</v>
      </c>
      <c r="F17">
        <v>1</v>
      </c>
      <c r="G17">
        <v>1</v>
      </c>
      <c r="H17">
        <v>3</v>
      </c>
      <c r="I17" t="s">
        <v>364</v>
      </c>
      <c r="J17" t="s">
        <v>365</v>
      </c>
      <c r="K17" t="s">
        <v>366</v>
      </c>
      <c r="L17">
        <v>1339</v>
      </c>
      <c r="N17">
        <v>1007</v>
      </c>
      <c r="O17" t="s">
        <v>31</v>
      </c>
      <c r="P17" t="s">
        <v>31</v>
      </c>
      <c r="Q17">
        <v>1</v>
      </c>
      <c r="X17">
        <v>0.14000000000000001</v>
      </c>
      <c r="Y17">
        <v>1100</v>
      </c>
      <c r="Z17">
        <v>0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4</v>
      </c>
      <c r="AG17">
        <v>0.14000000000000001</v>
      </c>
      <c r="AH17">
        <v>2</v>
      </c>
      <c r="AI17">
        <v>68349198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5">
      <c r="A18">
        <f>ROW(Source!A28)</f>
        <v>28</v>
      </c>
      <c r="B18">
        <v>68349199</v>
      </c>
      <c r="C18">
        <v>68349181</v>
      </c>
      <c r="D18">
        <v>56899536</v>
      </c>
      <c r="E18">
        <v>1</v>
      </c>
      <c r="F18">
        <v>1</v>
      </c>
      <c r="G18">
        <v>1</v>
      </c>
      <c r="H18">
        <v>3</v>
      </c>
      <c r="I18" t="s">
        <v>367</v>
      </c>
      <c r="J18" t="s">
        <v>368</v>
      </c>
      <c r="K18" t="s">
        <v>369</v>
      </c>
      <c r="L18">
        <v>1339</v>
      </c>
      <c r="N18">
        <v>1007</v>
      </c>
      <c r="O18" t="s">
        <v>31</v>
      </c>
      <c r="P18" t="s">
        <v>31</v>
      </c>
      <c r="Q18">
        <v>1</v>
      </c>
      <c r="X18">
        <v>0.47</v>
      </c>
      <c r="Y18">
        <v>1056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4</v>
      </c>
      <c r="AG18">
        <v>0.47</v>
      </c>
      <c r="AH18">
        <v>2</v>
      </c>
      <c r="AI18">
        <v>68349199</v>
      </c>
      <c r="AJ18">
        <v>18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5">
      <c r="A19">
        <f>ROW(Source!A28)</f>
        <v>28</v>
      </c>
      <c r="B19">
        <v>68349200</v>
      </c>
      <c r="C19">
        <v>68349181</v>
      </c>
      <c r="D19">
        <v>56900760</v>
      </c>
      <c r="E19">
        <v>1</v>
      </c>
      <c r="F19">
        <v>1</v>
      </c>
      <c r="G19">
        <v>1</v>
      </c>
      <c r="H19">
        <v>3</v>
      </c>
      <c r="I19" t="s">
        <v>370</v>
      </c>
      <c r="J19" t="s">
        <v>371</v>
      </c>
      <c r="K19" t="s">
        <v>372</v>
      </c>
      <c r="L19">
        <v>1327</v>
      </c>
      <c r="N19">
        <v>1005</v>
      </c>
      <c r="O19" t="s">
        <v>121</v>
      </c>
      <c r="P19" t="s">
        <v>121</v>
      </c>
      <c r="Q19">
        <v>1</v>
      </c>
      <c r="X19">
        <v>39.200000000000003</v>
      </c>
      <c r="Y19">
        <v>35.53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4</v>
      </c>
      <c r="AG19">
        <v>39.200000000000003</v>
      </c>
      <c r="AH19">
        <v>2</v>
      </c>
      <c r="AI19">
        <v>68349200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5">
      <c r="A20">
        <f>ROW(Source!A65)</f>
        <v>65</v>
      </c>
      <c r="B20">
        <v>68350492</v>
      </c>
      <c r="C20">
        <v>68350491</v>
      </c>
      <c r="D20">
        <v>57134905</v>
      </c>
      <c r="E20">
        <v>1</v>
      </c>
      <c r="F20">
        <v>1</v>
      </c>
      <c r="G20">
        <v>1</v>
      </c>
      <c r="H20">
        <v>1</v>
      </c>
      <c r="I20" t="s">
        <v>373</v>
      </c>
      <c r="J20" t="s">
        <v>4</v>
      </c>
      <c r="K20" t="s">
        <v>374</v>
      </c>
      <c r="L20">
        <v>1191</v>
      </c>
      <c r="N20">
        <v>1013</v>
      </c>
      <c r="O20" t="s">
        <v>324</v>
      </c>
      <c r="P20" t="s">
        <v>324</v>
      </c>
      <c r="Q20">
        <v>1</v>
      </c>
      <c r="X20">
        <v>598.26</v>
      </c>
      <c r="Y20">
        <v>0</v>
      </c>
      <c r="Z20">
        <v>0</v>
      </c>
      <c r="AA20">
        <v>0</v>
      </c>
      <c r="AB20">
        <v>8.5299999999999994</v>
      </c>
      <c r="AC20">
        <v>0</v>
      </c>
      <c r="AD20">
        <v>1</v>
      </c>
      <c r="AE20">
        <v>1</v>
      </c>
      <c r="AF20" t="s">
        <v>21</v>
      </c>
      <c r="AG20">
        <v>687.99899999999991</v>
      </c>
      <c r="AH20">
        <v>2</v>
      </c>
      <c r="AI20">
        <v>68350492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5">
      <c r="A21">
        <f>ROW(Source!A65)</f>
        <v>65</v>
      </c>
      <c r="B21">
        <v>68350493</v>
      </c>
      <c r="C21">
        <v>68350491</v>
      </c>
      <c r="D21">
        <v>57134533</v>
      </c>
      <c r="E21">
        <v>1</v>
      </c>
      <c r="F21">
        <v>1</v>
      </c>
      <c r="G21">
        <v>1</v>
      </c>
      <c r="H21">
        <v>1</v>
      </c>
      <c r="I21" t="s">
        <v>325</v>
      </c>
      <c r="J21" t="s">
        <v>4</v>
      </c>
      <c r="K21" t="s">
        <v>326</v>
      </c>
      <c r="L21">
        <v>1191</v>
      </c>
      <c r="N21">
        <v>1013</v>
      </c>
      <c r="O21" t="s">
        <v>324</v>
      </c>
      <c r="P21" t="s">
        <v>324</v>
      </c>
      <c r="Q21">
        <v>1</v>
      </c>
      <c r="X21">
        <v>19.7</v>
      </c>
      <c r="Y21">
        <v>0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2</v>
      </c>
      <c r="AF21" t="s">
        <v>20</v>
      </c>
      <c r="AG21">
        <v>24.625</v>
      </c>
      <c r="AH21">
        <v>2</v>
      </c>
      <c r="AI21">
        <v>68350493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5">
      <c r="A22">
        <f>ROW(Source!A65)</f>
        <v>65</v>
      </c>
      <c r="B22">
        <v>68350494</v>
      </c>
      <c r="C22">
        <v>68350491</v>
      </c>
      <c r="D22">
        <v>56951589</v>
      </c>
      <c r="E22">
        <v>1</v>
      </c>
      <c r="F22">
        <v>1</v>
      </c>
      <c r="G22">
        <v>1</v>
      </c>
      <c r="H22">
        <v>2</v>
      </c>
      <c r="I22" t="s">
        <v>327</v>
      </c>
      <c r="J22" t="s">
        <v>328</v>
      </c>
      <c r="K22" t="s">
        <v>329</v>
      </c>
      <c r="L22">
        <v>1368</v>
      </c>
      <c r="N22">
        <v>1011</v>
      </c>
      <c r="O22" t="s">
        <v>330</v>
      </c>
      <c r="P22" t="s">
        <v>330</v>
      </c>
      <c r="Q22">
        <v>1</v>
      </c>
      <c r="X22">
        <v>17.61</v>
      </c>
      <c r="Y22">
        <v>0</v>
      </c>
      <c r="Z22">
        <v>86.4</v>
      </c>
      <c r="AA22">
        <v>13.5</v>
      </c>
      <c r="AB22">
        <v>0</v>
      </c>
      <c r="AC22">
        <v>0</v>
      </c>
      <c r="AD22">
        <v>1</v>
      </c>
      <c r="AE22">
        <v>0</v>
      </c>
      <c r="AF22" t="s">
        <v>20</v>
      </c>
      <c r="AG22">
        <v>22.012499999999999</v>
      </c>
      <c r="AH22">
        <v>2</v>
      </c>
      <c r="AI22">
        <v>68350494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5">
      <c r="A23">
        <f>ROW(Source!A65)</f>
        <v>65</v>
      </c>
      <c r="B23">
        <v>68350495</v>
      </c>
      <c r="C23">
        <v>68350491</v>
      </c>
      <c r="D23">
        <v>56951691</v>
      </c>
      <c r="E23">
        <v>1</v>
      </c>
      <c r="F23">
        <v>1</v>
      </c>
      <c r="G23">
        <v>1</v>
      </c>
      <c r="H23">
        <v>2</v>
      </c>
      <c r="I23" t="s">
        <v>331</v>
      </c>
      <c r="J23" t="s">
        <v>332</v>
      </c>
      <c r="K23" t="s">
        <v>333</v>
      </c>
      <c r="L23">
        <v>1368</v>
      </c>
      <c r="N23">
        <v>1011</v>
      </c>
      <c r="O23" t="s">
        <v>330</v>
      </c>
      <c r="P23" t="s">
        <v>330</v>
      </c>
      <c r="Q23">
        <v>1</v>
      </c>
      <c r="X23">
        <v>0.74</v>
      </c>
      <c r="Y23">
        <v>0</v>
      </c>
      <c r="Z23">
        <v>111.99</v>
      </c>
      <c r="AA23">
        <v>13.5</v>
      </c>
      <c r="AB23">
        <v>0</v>
      </c>
      <c r="AC23">
        <v>0</v>
      </c>
      <c r="AD23">
        <v>1</v>
      </c>
      <c r="AE23">
        <v>0</v>
      </c>
      <c r="AF23" t="s">
        <v>20</v>
      </c>
      <c r="AG23">
        <v>0.92500000000000004</v>
      </c>
      <c r="AH23">
        <v>2</v>
      </c>
      <c r="AI23">
        <v>68350495</v>
      </c>
      <c r="AJ23">
        <v>23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5">
      <c r="A24">
        <f>ROW(Source!A65)</f>
        <v>65</v>
      </c>
      <c r="B24">
        <v>68350496</v>
      </c>
      <c r="C24">
        <v>68350491</v>
      </c>
      <c r="D24">
        <v>56951914</v>
      </c>
      <c r="E24">
        <v>1</v>
      </c>
      <c r="F24">
        <v>1</v>
      </c>
      <c r="G24">
        <v>1</v>
      </c>
      <c r="H24">
        <v>2</v>
      </c>
      <c r="I24" t="s">
        <v>334</v>
      </c>
      <c r="J24" t="s">
        <v>335</v>
      </c>
      <c r="K24" t="s">
        <v>336</v>
      </c>
      <c r="L24">
        <v>1368</v>
      </c>
      <c r="N24">
        <v>1011</v>
      </c>
      <c r="O24" t="s">
        <v>330</v>
      </c>
      <c r="P24" t="s">
        <v>330</v>
      </c>
      <c r="Q24">
        <v>1</v>
      </c>
      <c r="X24">
        <v>0.27</v>
      </c>
      <c r="Y24">
        <v>0</v>
      </c>
      <c r="Z24">
        <v>89.99</v>
      </c>
      <c r="AA24">
        <v>10.06</v>
      </c>
      <c r="AB24">
        <v>0</v>
      </c>
      <c r="AC24">
        <v>0</v>
      </c>
      <c r="AD24">
        <v>1</v>
      </c>
      <c r="AE24">
        <v>0</v>
      </c>
      <c r="AF24" t="s">
        <v>20</v>
      </c>
      <c r="AG24">
        <v>0.33750000000000002</v>
      </c>
      <c r="AH24">
        <v>2</v>
      </c>
      <c r="AI24">
        <v>68350496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5">
      <c r="A25">
        <f>ROW(Source!A65)</f>
        <v>65</v>
      </c>
      <c r="B25">
        <v>68350497</v>
      </c>
      <c r="C25">
        <v>68350491</v>
      </c>
      <c r="D25">
        <v>56952098</v>
      </c>
      <c r="E25">
        <v>1</v>
      </c>
      <c r="F25">
        <v>1</v>
      </c>
      <c r="G25">
        <v>1</v>
      </c>
      <c r="H25">
        <v>2</v>
      </c>
      <c r="I25" t="s">
        <v>337</v>
      </c>
      <c r="J25" t="s">
        <v>338</v>
      </c>
      <c r="K25" t="s">
        <v>339</v>
      </c>
      <c r="L25">
        <v>1368</v>
      </c>
      <c r="N25">
        <v>1011</v>
      </c>
      <c r="O25" t="s">
        <v>330</v>
      </c>
      <c r="P25" t="s">
        <v>330</v>
      </c>
      <c r="Q25">
        <v>1</v>
      </c>
      <c r="X25">
        <v>29.16</v>
      </c>
      <c r="Y25">
        <v>0</v>
      </c>
      <c r="Z25">
        <v>1.9</v>
      </c>
      <c r="AA25">
        <v>0</v>
      </c>
      <c r="AB25">
        <v>0</v>
      </c>
      <c r="AC25">
        <v>0</v>
      </c>
      <c r="AD25">
        <v>1</v>
      </c>
      <c r="AE25">
        <v>0</v>
      </c>
      <c r="AF25" t="s">
        <v>20</v>
      </c>
      <c r="AG25">
        <v>36.450000000000003</v>
      </c>
      <c r="AH25">
        <v>2</v>
      </c>
      <c r="AI25">
        <v>68350497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5">
      <c r="A26">
        <f>ROW(Source!A65)</f>
        <v>65</v>
      </c>
      <c r="B26">
        <v>68350498</v>
      </c>
      <c r="C26">
        <v>68350491</v>
      </c>
      <c r="D26">
        <v>56953077</v>
      </c>
      <c r="E26">
        <v>1</v>
      </c>
      <c r="F26">
        <v>1</v>
      </c>
      <c r="G26">
        <v>1</v>
      </c>
      <c r="H26">
        <v>2</v>
      </c>
      <c r="I26" t="s">
        <v>340</v>
      </c>
      <c r="J26" t="s">
        <v>341</v>
      </c>
      <c r="K26" t="s">
        <v>342</v>
      </c>
      <c r="L26">
        <v>1368</v>
      </c>
      <c r="N26">
        <v>1011</v>
      </c>
      <c r="O26" t="s">
        <v>330</v>
      </c>
      <c r="P26" t="s">
        <v>330</v>
      </c>
      <c r="Q26">
        <v>1</v>
      </c>
      <c r="X26">
        <v>1.08</v>
      </c>
      <c r="Y26">
        <v>0</v>
      </c>
      <c r="Z26">
        <v>65.709999999999994</v>
      </c>
      <c r="AA26">
        <v>11.6</v>
      </c>
      <c r="AB26">
        <v>0</v>
      </c>
      <c r="AC26">
        <v>0</v>
      </c>
      <c r="AD26">
        <v>1</v>
      </c>
      <c r="AE26">
        <v>0</v>
      </c>
      <c r="AF26" t="s">
        <v>20</v>
      </c>
      <c r="AG26">
        <v>1.35</v>
      </c>
      <c r="AH26">
        <v>2</v>
      </c>
      <c r="AI26">
        <v>68350498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5">
      <c r="A27">
        <f>ROW(Source!A65)</f>
        <v>65</v>
      </c>
      <c r="B27">
        <v>68350499</v>
      </c>
      <c r="C27">
        <v>68350491</v>
      </c>
      <c r="D27">
        <v>56870410</v>
      </c>
      <c r="E27">
        <v>1</v>
      </c>
      <c r="F27">
        <v>1</v>
      </c>
      <c r="G27">
        <v>1</v>
      </c>
      <c r="H27">
        <v>3</v>
      </c>
      <c r="I27" t="s">
        <v>346</v>
      </c>
      <c r="J27" t="s">
        <v>347</v>
      </c>
      <c r="K27" t="s">
        <v>348</v>
      </c>
      <c r="L27">
        <v>1339</v>
      </c>
      <c r="N27">
        <v>1007</v>
      </c>
      <c r="O27" t="s">
        <v>31</v>
      </c>
      <c r="P27" t="s">
        <v>31</v>
      </c>
      <c r="Q27">
        <v>1</v>
      </c>
      <c r="X27">
        <v>0.42399999999999999</v>
      </c>
      <c r="Y27">
        <v>2.44</v>
      </c>
      <c r="Z27">
        <v>0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4</v>
      </c>
      <c r="AG27">
        <v>0.42399999999999999</v>
      </c>
      <c r="AH27">
        <v>2</v>
      </c>
      <c r="AI27">
        <v>68350499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5">
      <c r="A28">
        <f>ROW(Source!A65)</f>
        <v>65</v>
      </c>
      <c r="B28">
        <v>68350500</v>
      </c>
      <c r="C28">
        <v>68350491</v>
      </c>
      <c r="D28">
        <v>56870958</v>
      </c>
      <c r="E28">
        <v>1</v>
      </c>
      <c r="F28">
        <v>1</v>
      </c>
      <c r="G28">
        <v>1</v>
      </c>
      <c r="H28">
        <v>3</v>
      </c>
      <c r="I28" t="s">
        <v>349</v>
      </c>
      <c r="J28" t="s">
        <v>350</v>
      </c>
      <c r="K28" t="s">
        <v>351</v>
      </c>
      <c r="L28">
        <v>1327</v>
      </c>
      <c r="N28">
        <v>1005</v>
      </c>
      <c r="O28" t="s">
        <v>121</v>
      </c>
      <c r="P28" t="s">
        <v>121</v>
      </c>
      <c r="Q28">
        <v>1</v>
      </c>
      <c r="X28">
        <v>75</v>
      </c>
      <c r="Y28">
        <v>3.62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4</v>
      </c>
      <c r="AG28">
        <v>75</v>
      </c>
      <c r="AH28">
        <v>2</v>
      </c>
      <c r="AI28">
        <v>68350500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5">
      <c r="A29">
        <f>ROW(Source!A65)</f>
        <v>65</v>
      </c>
      <c r="B29">
        <v>68350501</v>
      </c>
      <c r="C29">
        <v>68350491</v>
      </c>
      <c r="D29">
        <v>56873386</v>
      </c>
      <c r="E29">
        <v>1</v>
      </c>
      <c r="F29">
        <v>1</v>
      </c>
      <c r="G29">
        <v>1</v>
      </c>
      <c r="H29">
        <v>3</v>
      </c>
      <c r="I29" t="s">
        <v>355</v>
      </c>
      <c r="J29" t="s">
        <v>356</v>
      </c>
      <c r="K29" t="s">
        <v>357</v>
      </c>
      <c r="L29">
        <v>1348</v>
      </c>
      <c r="N29">
        <v>1009</v>
      </c>
      <c r="O29" t="s">
        <v>36</v>
      </c>
      <c r="P29" t="s">
        <v>36</v>
      </c>
      <c r="Q29">
        <v>1000</v>
      </c>
      <c r="X29">
        <v>0.03</v>
      </c>
      <c r="Y29">
        <v>11978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4</v>
      </c>
      <c r="AG29">
        <v>0.03</v>
      </c>
      <c r="AH29">
        <v>2</v>
      </c>
      <c r="AI29">
        <v>68350501</v>
      </c>
      <c r="AJ29">
        <v>29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5">
      <c r="A30">
        <f>ROW(Source!A65)</f>
        <v>65</v>
      </c>
      <c r="B30">
        <v>68350502</v>
      </c>
      <c r="C30">
        <v>68350491</v>
      </c>
      <c r="D30">
        <v>56875386</v>
      </c>
      <c r="E30">
        <v>1</v>
      </c>
      <c r="F30">
        <v>1</v>
      </c>
      <c r="G30">
        <v>1</v>
      </c>
      <c r="H30">
        <v>3</v>
      </c>
      <c r="I30" t="s">
        <v>358</v>
      </c>
      <c r="J30" t="s">
        <v>359</v>
      </c>
      <c r="K30" t="s">
        <v>360</v>
      </c>
      <c r="L30">
        <v>1348</v>
      </c>
      <c r="N30">
        <v>1009</v>
      </c>
      <c r="O30" t="s">
        <v>36</v>
      </c>
      <c r="P30" t="s">
        <v>36</v>
      </c>
      <c r="Q30">
        <v>1000</v>
      </c>
      <c r="X30">
        <v>8.2000000000000003E-2</v>
      </c>
      <c r="Y30">
        <v>734.5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4</v>
      </c>
      <c r="AG30">
        <v>8.2000000000000003E-2</v>
      </c>
      <c r="AH30">
        <v>2</v>
      </c>
      <c r="AI30">
        <v>68350502</v>
      </c>
      <c r="AJ30">
        <v>30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5">
      <c r="A31">
        <f>ROW(Source!A65)</f>
        <v>65</v>
      </c>
      <c r="B31">
        <v>68350503</v>
      </c>
      <c r="C31">
        <v>68350491</v>
      </c>
      <c r="D31">
        <v>56864697</v>
      </c>
      <c r="E31">
        <v>17</v>
      </c>
      <c r="F31">
        <v>1</v>
      </c>
      <c r="G31">
        <v>1</v>
      </c>
      <c r="H31">
        <v>3</v>
      </c>
      <c r="I31" t="s">
        <v>438</v>
      </c>
      <c r="J31" t="s">
        <v>4</v>
      </c>
      <c r="K31" t="s">
        <v>439</v>
      </c>
      <c r="L31">
        <v>1339</v>
      </c>
      <c r="N31">
        <v>1007</v>
      </c>
      <c r="O31" t="s">
        <v>31</v>
      </c>
      <c r="P31" t="s">
        <v>31</v>
      </c>
      <c r="Q31">
        <v>1</v>
      </c>
      <c r="X31">
        <v>102</v>
      </c>
      <c r="Y31">
        <v>0</v>
      </c>
      <c r="Z31">
        <v>0</v>
      </c>
      <c r="AA31">
        <v>0</v>
      </c>
      <c r="AB31">
        <v>0</v>
      </c>
      <c r="AC31">
        <v>0</v>
      </c>
      <c r="AD31">
        <v>0</v>
      </c>
      <c r="AE31">
        <v>0</v>
      </c>
      <c r="AF31" t="s">
        <v>4</v>
      </c>
      <c r="AG31">
        <v>102</v>
      </c>
      <c r="AH31">
        <v>3</v>
      </c>
      <c r="AI31">
        <v>-1</v>
      </c>
      <c r="AJ31" t="s">
        <v>4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5">
      <c r="A32">
        <f>ROW(Source!A65)</f>
        <v>65</v>
      </c>
      <c r="B32">
        <v>68350504</v>
      </c>
      <c r="C32">
        <v>68350491</v>
      </c>
      <c r="D32">
        <v>56894672</v>
      </c>
      <c r="E32">
        <v>1</v>
      </c>
      <c r="F32">
        <v>1</v>
      </c>
      <c r="G32">
        <v>1</v>
      </c>
      <c r="H32">
        <v>3</v>
      </c>
      <c r="I32" t="s">
        <v>361</v>
      </c>
      <c r="J32" t="s">
        <v>362</v>
      </c>
      <c r="K32" t="s">
        <v>363</v>
      </c>
      <c r="L32">
        <v>1348</v>
      </c>
      <c r="N32">
        <v>1009</v>
      </c>
      <c r="O32" t="s">
        <v>36</v>
      </c>
      <c r="P32" t="s">
        <v>36</v>
      </c>
      <c r="Q32">
        <v>1000</v>
      </c>
      <c r="X32">
        <v>7.6200000000000004E-2</v>
      </c>
      <c r="Y32">
        <v>4455.2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4</v>
      </c>
      <c r="AG32">
        <v>7.6200000000000004E-2</v>
      </c>
      <c r="AH32">
        <v>2</v>
      </c>
      <c r="AI32">
        <v>68350504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5">
      <c r="A33">
        <f>ROW(Source!A65)</f>
        <v>65</v>
      </c>
      <c r="B33">
        <v>68350505</v>
      </c>
      <c r="C33">
        <v>68350491</v>
      </c>
      <c r="D33">
        <v>56899536</v>
      </c>
      <c r="E33">
        <v>1</v>
      </c>
      <c r="F33">
        <v>1</v>
      </c>
      <c r="G33">
        <v>1</v>
      </c>
      <c r="H33">
        <v>3</v>
      </c>
      <c r="I33" t="s">
        <v>367</v>
      </c>
      <c r="J33" t="s">
        <v>368</v>
      </c>
      <c r="K33" t="s">
        <v>369</v>
      </c>
      <c r="L33">
        <v>1339</v>
      </c>
      <c r="N33">
        <v>1007</v>
      </c>
      <c r="O33" t="s">
        <v>31</v>
      </c>
      <c r="P33" t="s">
        <v>31</v>
      </c>
      <c r="Q33">
        <v>1</v>
      </c>
      <c r="X33">
        <v>0.7</v>
      </c>
      <c r="Y33">
        <v>1056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4</v>
      </c>
      <c r="AG33">
        <v>0.7</v>
      </c>
      <c r="AH33">
        <v>2</v>
      </c>
      <c r="AI33">
        <v>68350505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5">
      <c r="A34">
        <f>ROW(Source!A65)</f>
        <v>65</v>
      </c>
      <c r="B34">
        <v>68350506</v>
      </c>
      <c r="C34">
        <v>68350491</v>
      </c>
      <c r="D34">
        <v>56900760</v>
      </c>
      <c r="E34">
        <v>1</v>
      </c>
      <c r="F34">
        <v>1</v>
      </c>
      <c r="G34">
        <v>1</v>
      </c>
      <c r="H34">
        <v>3</v>
      </c>
      <c r="I34" t="s">
        <v>370</v>
      </c>
      <c r="J34" t="s">
        <v>371</v>
      </c>
      <c r="K34" t="s">
        <v>372</v>
      </c>
      <c r="L34">
        <v>1327</v>
      </c>
      <c r="N34">
        <v>1005</v>
      </c>
      <c r="O34" t="s">
        <v>121</v>
      </c>
      <c r="P34" t="s">
        <v>121</v>
      </c>
      <c r="Q34">
        <v>1</v>
      </c>
      <c r="X34">
        <v>65.099999999999994</v>
      </c>
      <c r="Y34">
        <v>35.53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4</v>
      </c>
      <c r="AG34">
        <v>65.099999999999994</v>
      </c>
      <c r="AH34">
        <v>2</v>
      </c>
      <c r="AI34">
        <v>68350506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5">
      <c r="A35">
        <f>ROW(Source!A67)</f>
        <v>67</v>
      </c>
      <c r="B35">
        <v>68350511</v>
      </c>
      <c r="C35">
        <v>68350510</v>
      </c>
      <c r="D35">
        <v>57134585</v>
      </c>
      <c r="E35">
        <v>1</v>
      </c>
      <c r="F35">
        <v>1</v>
      </c>
      <c r="G35">
        <v>1</v>
      </c>
      <c r="H35">
        <v>1</v>
      </c>
      <c r="I35" t="s">
        <v>375</v>
      </c>
      <c r="J35" t="s">
        <v>4</v>
      </c>
      <c r="K35" t="s">
        <v>376</v>
      </c>
      <c r="L35">
        <v>1191</v>
      </c>
      <c r="N35">
        <v>1013</v>
      </c>
      <c r="O35" t="s">
        <v>324</v>
      </c>
      <c r="P35" t="s">
        <v>324</v>
      </c>
      <c r="Q35">
        <v>1</v>
      </c>
      <c r="X35">
        <v>215.82</v>
      </c>
      <c r="Y35">
        <v>0</v>
      </c>
      <c r="Z35">
        <v>0</v>
      </c>
      <c r="AA35">
        <v>0</v>
      </c>
      <c r="AB35">
        <v>9.07</v>
      </c>
      <c r="AC35">
        <v>0</v>
      </c>
      <c r="AD35">
        <v>1</v>
      </c>
      <c r="AE35">
        <v>1</v>
      </c>
      <c r="AF35" t="s">
        <v>21</v>
      </c>
      <c r="AG35">
        <v>248.19299999999998</v>
      </c>
      <c r="AH35">
        <v>2</v>
      </c>
      <c r="AI35">
        <v>68350511</v>
      </c>
      <c r="AJ35">
        <v>35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5">
      <c r="A36">
        <f>ROW(Source!A67)</f>
        <v>67</v>
      </c>
      <c r="B36">
        <v>68350512</v>
      </c>
      <c r="C36">
        <v>68350510</v>
      </c>
      <c r="D36">
        <v>57134533</v>
      </c>
      <c r="E36">
        <v>1</v>
      </c>
      <c r="F36">
        <v>1</v>
      </c>
      <c r="G36">
        <v>1</v>
      </c>
      <c r="H36">
        <v>1</v>
      </c>
      <c r="I36" t="s">
        <v>325</v>
      </c>
      <c r="J36" t="s">
        <v>4</v>
      </c>
      <c r="K36" t="s">
        <v>326</v>
      </c>
      <c r="L36">
        <v>1191</v>
      </c>
      <c r="N36">
        <v>1013</v>
      </c>
      <c r="O36" t="s">
        <v>324</v>
      </c>
      <c r="P36" t="s">
        <v>324</v>
      </c>
      <c r="Q36">
        <v>1</v>
      </c>
      <c r="X36">
        <v>0.36</v>
      </c>
      <c r="Y36">
        <v>0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2</v>
      </c>
      <c r="AF36" t="s">
        <v>20</v>
      </c>
      <c r="AG36">
        <v>0.44999999999999996</v>
      </c>
      <c r="AH36">
        <v>2</v>
      </c>
      <c r="AI36">
        <v>68350512</v>
      </c>
      <c r="AJ36">
        <v>36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5">
      <c r="A37">
        <f>ROW(Source!A67)</f>
        <v>67</v>
      </c>
      <c r="B37">
        <v>68350513</v>
      </c>
      <c r="C37">
        <v>68350510</v>
      </c>
      <c r="D37">
        <v>56951691</v>
      </c>
      <c r="E37">
        <v>1</v>
      </c>
      <c r="F37">
        <v>1</v>
      </c>
      <c r="G37">
        <v>1</v>
      </c>
      <c r="H37">
        <v>2</v>
      </c>
      <c r="I37" t="s">
        <v>331</v>
      </c>
      <c r="J37" t="s">
        <v>332</v>
      </c>
      <c r="K37" t="s">
        <v>333</v>
      </c>
      <c r="L37">
        <v>1368</v>
      </c>
      <c r="N37">
        <v>1011</v>
      </c>
      <c r="O37" t="s">
        <v>330</v>
      </c>
      <c r="P37" t="s">
        <v>330</v>
      </c>
      <c r="Q37">
        <v>1</v>
      </c>
      <c r="X37">
        <v>0.15</v>
      </c>
      <c r="Y37">
        <v>0</v>
      </c>
      <c r="Z37">
        <v>111.99</v>
      </c>
      <c r="AA37">
        <v>13.5</v>
      </c>
      <c r="AB37">
        <v>0</v>
      </c>
      <c r="AC37">
        <v>0</v>
      </c>
      <c r="AD37">
        <v>1</v>
      </c>
      <c r="AE37">
        <v>0</v>
      </c>
      <c r="AF37" t="s">
        <v>20</v>
      </c>
      <c r="AG37">
        <v>0.1875</v>
      </c>
      <c r="AH37">
        <v>2</v>
      </c>
      <c r="AI37">
        <v>68350513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5">
      <c r="A38">
        <f>ROW(Source!A67)</f>
        <v>67</v>
      </c>
      <c r="B38">
        <v>68350514</v>
      </c>
      <c r="C38">
        <v>68350510</v>
      </c>
      <c r="D38">
        <v>56953077</v>
      </c>
      <c r="E38">
        <v>1</v>
      </c>
      <c r="F38">
        <v>1</v>
      </c>
      <c r="G38">
        <v>1</v>
      </c>
      <c r="H38">
        <v>2</v>
      </c>
      <c r="I38" t="s">
        <v>340</v>
      </c>
      <c r="J38" t="s">
        <v>341</v>
      </c>
      <c r="K38" t="s">
        <v>342</v>
      </c>
      <c r="L38">
        <v>1368</v>
      </c>
      <c r="N38">
        <v>1011</v>
      </c>
      <c r="O38" t="s">
        <v>330</v>
      </c>
      <c r="P38" t="s">
        <v>330</v>
      </c>
      <c r="Q38">
        <v>1</v>
      </c>
      <c r="X38">
        <v>0.21</v>
      </c>
      <c r="Y38">
        <v>0</v>
      </c>
      <c r="Z38">
        <v>65.709999999999994</v>
      </c>
      <c r="AA38">
        <v>11.6</v>
      </c>
      <c r="AB38">
        <v>0</v>
      </c>
      <c r="AC38">
        <v>0</v>
      </c>
      <c r="AD38">
        <v>1</v>
      </c>
      <c r="AE38">
        <v>0</v>
      </c>
      <c r="AF38" t="s">
        <v>20</v>
      </c>
      <c r="AG38">
        <v>0.26250000000000001</v>
      </c>
      <c r="AH38">
        <v>2</v>
      </c>
      <c r="AI38">
        <v>68350514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5">
      <c r="A39">
        <f>ROW(Source!A67)</f>
        <v>67</v>
      </c>
      <c r="B39">
        <v>68350515</v>
      </c>
      <c r="C39">
        <v>68350510</v>
      </c>
      <c r="D39">
        <v>56865091</v>
      </c>
      <c r="E39">
        <v>17</v>
      </c>
      <c r="F39">
        <v>1</v>
      </c>
      <c r="G39">
        <v>1</v>
      </c>
      <c r="H39">
        <v>3</v>
      </c>
      <c r="I39" t="s">
        <v>442</v>
      </c>
      <c r="J39" t="s">
        <v>4</v>
      </c>
      <c r="K39" t="s">
        <v>443</v>
      </c>
      <c r="L39">
        <v>1348</v>
      </c>
      <c r="N39">
        <v>1009</v>
      </c>
      <c r="O39" t="s">
        <v>36</v>
      </c>
      <c r="P39" t="s">
        <v>36</v>
      </c>
      <c r="Q39">
        <v>1000</v>
      </c>
      <c r="X39">
        <v>1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4</v>
      </c>
      <c r="AG39">
        <v>1</v>
      </c>
      <c r="AH39">
        <v>3</v>
      </c>
      <c r="AI39">
        <v>-1</v>
      </c>
      <c r="AJ39" t="s">
        <v>4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5">
      <c r="A40">
        <f>ROW(Source!A69)</f>
        <v>69</v>
      </c>
      <c r="B40">
        <v>68350521</v>
      </c>
      <c r="C40">
        <v>68350520</v>
      </c>
      <c r="D40">
        <v>57134585</v>
      </c>
      <c r="E40">
        <v>1</v>
      </c>
      <c r="F40">
        <v>1</v>
      </c>
      <c r="G40">
        <v>1</v>
      </c>
      <c r="H40">
        <v>1</v>
      </c>
      <c r="I40" t="s">
        <v>375</v>
      </c>
      <c r="J40" t="s">
        <v>4</v>
      </c>
      <c r="K40" t="s">
        <v>376</v>
      </c>
      <c r="L40">
        <v>1191</v>
      </c>
      <c r="N40">
        <v>1013</v>
      </c>
      <c r="O40" t="s">
        <v>324</v>
      </c>
      <c r="P40" t="s">
        <v>324</v>
      </c>
      <c r="Q40">
        <v>1</v>
      </c>
      <c r="X40">
        <v>5.38</v>
      </c>
      <c r="Y40">
        <v>0</v>
      </c>
      <c r="Z40">
        <v>0</v>
      </c>
      <c r="AA40">
        <v>0</v>
      </c>
      <c r="AB40">
        <v>9.07</v>
      </c>
      <c r="AC40">
        <v>0</v>
      </c>
      <c r="AD40">
        <v>1</v>
      </c>
      <c r="AE40">
        <v>1</v>
      </c>
      <c r="AF40" t="s">
        <v>21</v>
      </c>
      <c r="AG40">
        <v>6.1869999999999994</v>
      </c>
      <c r="AH40">
        <v>2</v>
      </c>
      <c r="AI40">
        <v>68350521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5">
      <c r="A41">
        <f>ROW(Source!A69)</f>
        <v>69</v>
      </c>
      <c r="B41">
        <v>68350522</v>
      </c>
      <c r="C41">
        <v>68350520</v>
      </c>
      <c r="D41">
        <v>57134533</v>
      </c>
      <c r="E41">
        <v>1</v>
      </c>
      <c r="F41">
        <v>1</v>
      </c>
      <c r="G41">
        <v>1</v>
      </c>
      <c r="H41">
        <v>1</v>
      </c>
      <c r="I41" t="s">
        <v>325</v>
      </c>
      <c r="J41" t="s">
        <v>4</v>
      </c>
      <c r="K41" t="s">
        <v>326</v>
      </c>
      <c r="L41">
        <v>1191</v>
      </c>
      <c r="N41">
        <v>1013</v>
      </c>
      <c r="O41" t="s">
        <v>324</v>
      </c>
      <c r="P41" t="s">
        <v>324</v>
      </c>
      <c r="Q41">
        <v>1</v>
      </c>
      <c r="X41">
        <v>0.02</v>
      </c>
      <c r="Y41">
        <v>0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2</v>
      </c>
      <c r="AF41" t="s">
        <v>20</v>
      </c>
      <c r="AG41">
        <v>2.5000000000000001E-2</v>
      </c>
      <c r="AH41">
        <v>2</v>
      </c>
      <c r="AI41">
        <v>68350522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5">
      <c r="A42">
        <f>ROW(Source!A69)</f>
        <v>69</v>
      </c>
      <c r="B42">
        <v>68350523</v>
      </c>
      <c r="C42">
        <v>68350520</v>
      </c>
      <c r="D42">
        <v>56951887</v>
      </c>
      <c r="E42">
        <v>1</v>
      </c>
      <c r="F42">
        <v>1</v>
      </c>
      <c r="G42">
        <v>1</v>
      </c>
      <c r="H42">
        <v>2</v>
      </c>
      <c r="I42" t="s">
        <v>377</v>
      </c>
      <c r="J42" t="s">
        <v>378</v>
      </c>
      <c r="K42" t="s">
        <v>379</v>
      </c>
      <c r="L42">
        <v>1368</v>
      </c>
      <c r="N42">
        <v>1011</v>
      </c>
      <c r="O42" t="s">
        <v>330</v>
      </c>
      <c r="P42" t="s">
        <v>330</v>
      </c>
      <c r="Q42">
        <v>1</v>
      </c>
      <c r="X42">
        <v>0.01</v>
      </c>
      <c r="Y42">
        <v>0</v>
      </c>
      <c r="Z42">
        <v>1.7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20</v>
      </c>
      <c r="AG42">
        <v>1.2500000000000001E-2</v>
      </c>
      <c r="AH42">
        <v>2</v>
      </c>
      <c r="AI42">
        <v>68350523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5">
      <c r="A43">
        <f>ROW(Source!A69)</f>
        <v>69</v>
      </c>
      <c r="B43">
        <v>68350524</v>
      </c>
      <c r="C43">
        <v>68350520</v>
      </c>
      <c r="D43">
        <v>56951914</v>
      </c>
      <c r="E43">
        <v>1</v>
      </c>
      <c r="F43">
        <v>1</v>
      </c>
      <c r="G43">
        <v>1</v>
      </c>
      <c r="H43">
        <v>2</v>
      </c>
      <c r="I43" t="s">
        <v>334</v>
      </c>
      <c r="J43" t="s">
        <v>335</v>
      </c>
      <c r="K43" t="s">
        <v>336</v>
      </c>
      <c r="L43">
        <v>1368</v>
      </c>
      <c r="N43">
        <v>1011</v>
      </c>
      <c r="O43" t="s">
        <v>330</v>
      </c>
      <c r="P43" t="s">
        <v>330</v>
      </c>
      <c r="Q43">
        <v>1</v>
      </c>
      <c r="X43">
        <v>0.01</v>
      </c>
      <c r="Y43">
        <v>0</v>
      </c>
      <c r="Z43">
        <v>89.99</v>
      </c>
      <c r="AA43">
        <v>10.06</v>
      </c>
      <c r="AB43">
        <v>0</v>
      </c>
      <c r="AC43">
        <v>0</v>
      </c>
      <c r="AD43">
        <v>1</v>
      </c>
      <c r="AE43">
        <v>0</v>
      </c>
      <c r="AF43" t="s">
        <v>20</v>
      </c>
      <c r="AG43">
        <v>1.2500000000000001E-2</v>
      </c>
      <c r="AH43">
        <v>2</v>
      </c>
      <c r="AI43">
        <v>68350524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5">
      <c r="A44">
        <f>ROW(Source!A69)</f>
        <v>69</v>
      </c>
      <c r="B44">
        <v>68350525</v>
      </c>
      <c r="C44">
        <v>68350520</v>
      </c>
      <c r="D44">
        <v>56953077</v>
      </c>
      <c r="E44">
        <v>1</v>
      </c>
      <c r="F44">
        <v>1</v>
      </c>
      <c r="G44">
        <v>1</v>
      </c>
      <c r="H44">
        <v>2</v>
      </c>
      <c r="I44" t="s">
        <v>340</v>
      </c>
      <c r="J44" t="s">
        <v>341</v>
      </c>
      <c r="K44" t="s">
        <v>342</v>
      </c>
      <c r="L44">
        <v>1368</v>
      </c>
      <c r="N44">
        <v>1011</v>
      </c>
      <c r="O44" t="s">
        <v>330</v>
      </c>
      <c r="P44" t="s">
        <v>330</v>
      </c>
      <c r="Q44">
        <v>1</v>
      </c>
      <c r="X44">
        <v>0.01</v>
      </c>
      <c r="Y44">
        <v>0</v>
      </c>
      <c r="Z44">
        <v>65.709999999999994</v>
      </c>
      <c r="AA44">
        <v>11.6</v>
      </c>
      <c r="AB44">
        <v>0</v>
      </c>
      <c r="AC44">
        <v>0</v>
      </c>
      <c r="AD44">
        <v>1</v>
      </c>
      <c r="AE44">
        <v>0</v>
      </c>
      <c r="AF44" t="s">
        <v>20</v>
      </c>
      <c r="AG44">
        <v>1.2500000000000001E-2</v>
      </c>
      <c r="AH44">
        <v>2</v>
      </c>
      <c r="AI44">
        <v>68350525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5">
      <c r="A45">
        <f>ROW(Source!A69)</f>
        <v>69</v>
      </c>
      <c r="B45">
        <v>68350526</v>
      </c>
      <c r="C45">
        <v>68350520</v>
      </c>
      <c r="D45">
        <v>56953937</v>
      </c>
      <c r="E45">
        <v>1</v>
      </c>
      <c r="F45">
        <v>1</v>
      </c>
      <c r="G45">
        <v>1</v>
      </c>
      <c r="H45">
        <v>2</v>
      </c>
      <c r="I45" t="s">
        <v>380</v>
      </c>
      <c r="J45" t="s">
        <v>381</v>
      </c>
      <c r="K45" t="s">
        <v>382</v>
      </c>
      <c r="L45">
        <v>1368</v>
      </c>
      <c r="N45">
        <v>1011</v>
      </c>
      <c r="O45" t="s">
        <v>330</v>
      </c>
      <c r="P45" t="s">
        <v>330</v>
      </c>
      <c r="Q45">
        <v>1</v>
      </c>
      <c r="X45">
        <v>0.65</v>
      </c>
      <c r="Y45">
        <v>0</v>
      </c>
      <c r="Z45">
        <v>6.82</v>
      </c>
      <c r="AA45">
        <v>0</v>
      </c>
      <c r="AB45">
        <v>0</v>
      </c>
      <c r="AC45">
        <v>0</v>
      </c>
      <c r="AD45">
        <v>1</v>
      </c>
      <c r="AE45">
        <v>0</v>
      </c>
      <c r="AF45" t="s">
        <v>20</v>
      </c>
      <c r="AG45">
        <v>0.8125</v>
      </c>
      <c r="AH45">
        <v>2</v>
      </c>
      <c r="AI45">
        <v>68350526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5">
      <c r="A46">
        <f>ROW(Source!A69)</f>
        <v>69</v>
      </c>
      <c r="B46">
        <v>68350527</v>
      </c>
      <c r="C46">
        <v>68350520</v>
      </c>
      <c r="D46">
        <v>56907796</v>
      </c>
      <c r="E46">
        <v>1</v>
      </c>
      <c r="F46">
        <v>1</v>
      </c>
      <c r="G46">
        <v>1</v>
      </c>
      <c r="H46">
        <v>3</v>
      </c>
      <c r="I46" t="s">
        <v>383</v>
      </c>
      <c r="J46" t="s">
        <v>384</v>
      </c>
      <c r="K46" t="s">
        <v>385</v>
      </c>
      <c r="L46">
        <v>1348</v>
      </c>
      <c r="N46">
        <v>1009</v>
      </c>
      <c r="O46" t="s">
        <v>36</v>
      </c>
      <c r="P46" t="s">
        <v>36</v>
      </c>
      <c r="Q46">
        <v>1000</v>
      </c>
      <c r="X46">
        <v>8.9999999999999993E-3</v>
      </c>
      <c r="Y46">
        <v>24950</v>
      </c>
      <c r="Z46">
        <v>0</v>
      </c>
      <c r="AA46">
        <v>0</v>
      </c>
      <c r="AB46">
        <v>0</v>
      </c>
      <c r="AC46">
        <v>0</v>
      </c>
      <c r="AD46">
        <v>1</v>
      </c>
      <c r="AE46">
        <v>0</v>
      </c>
      <c r="AF46" t="s">
        <v>4</v>
      </c>
      <c r="AG46">
        <v>8.9999999999999993E-3</v>
      </c>
      <c r="AH46">
        <v>2</v>
      </c>
      <c r="AI46">
        <v>68350527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5">
      <c r="A47">
        <f>ROW(Source!A69)</f>
        <v>69</v>
      </c>
      <c r="B47">
        <v>68350528</v>
      </c>
      <c r="C47">
        <v>68350520</v>
      </c>
      <c r="D47">
        <v>56908335</v>
      </c>
      <c r="E47">
        <v>1</v>
      </c>
      <c r="F47">
        <v>1</v>
      </c>
      <c r="G47">
        <v>1</v>
      </c>
      <c r="H47">
        <v>3</v>
      </c>
      <c r="I47" t="s">
        <v>386</v>
      </c>
      <c r="J47" t="s">
        <v>387</v>
      </c>
      <c r="K47" t="s">
        <v>388</v>
      </c>
      <c r="L47">
        <v>1348</v>
      </c>
      <c r="N47">
        <v>1009</v>
      </c>
      <c r="O47" t="s">
        <v>36</v>
      </c>
      <c r="P47" t="s">
        <v>36</v>
      </c>
      <c r="Q47">
        <v>1000</v>
      </c>
      <c r="X47">
        <v>1.4E-3</v>
      </c>
      <c r="Y47">
        <v>7640</v>
      </c>
      <c r="Z47">
        <v>0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4</v>
      </c>
      <c r="AG47">
        <v>1.4E-3</v>
      </c>
      <c r="AH47">
        <v>2</v>
      </c>
      <c r="AI47">
        <v>68350528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5">
      <c r="A48">
        <f>ROW(Source!A104)</f>
        <v>104</v>
      </c>
      <c r="B48">
        <v>68350648</v>
      </c>
      <c r="C48">
        <v>68350647</v>
      </c>
      <c r="D48">
        <v>57145185</v>
      </c>
      <c r="E48">
        <v>1</v>
      </c>
      <c r="F48">
        <v>1</v>
      </c>
      <c r="G48">
        <v>1</v>
      </c>
      <c r="H48">
        <v>1</v>
      </c>
      <c r="I48" t="s">
        <v>389</v>
      </c>
      <c r="J48" t="s">
        <v>4</v>
      </c>
      <c r="K48" t="s">
        <v>390</v>
      </c>
      <c r="L48">
        <v>1191</v>
      </c>
      <c r="N48">
        <v>1013</v>
      </c>
      <c r="O48" t="s">
        <v>324</v>
      </c>
      <c r="P48" t="s">
        <v>324</v>
      </c>
      <c r="Q48">
        <v>1</v>
      </c>
      <c r="X48">
        <v>32.86</v>
      </c>
      <c r="Y48">
        <v>0</v>
      </c>
      <c r="Z48">
        <v>0</v>
      </c>
      <c r="AA48">
        <v>0</v>
      </c>
      <c r="AB48">
        <v>10.06</v>
      </c>
      <c r="AC48">
        <v>0</v>
      </c>
      <c r="AD48">
        <v>1</v>
      </c>
      <c r="AE48">
        <v>1</v>
      </c>
      <c r="AF48" t="s">
        <v>21</v>
      </c>
      <c r="AG48">
        <v>37.788999999999994</v>
      </c>
      <c r="AH48">
        <v>2</v>
      </c>
      <c r="AI48">
        <v>68350648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5">
      <c r="A49">
        <f>ROW(Source!A104)</f>
        <v>104</v>
      </c>
      <c r="B49">
        <v>68350649</v>
      </c>
      <c r="C49">
        <v>68350647</v>
      </c>
      <c r="D49">
        <v>57134533</v>
      </c>
      <c r="E49">
        <v>1</v>
      </c>
      <c r="F49">
        <v>1</v>
      </c>
      <c r="G49">
        <v>1</v>
      </c>
      <c r="H49">
        <v>1</v>
      </c>
      <c r="I49" t="s">
        <v>325</v>
      </c>
      <c r="J49" t="s">
        <v>4</v>
      </c>
      <c r="K49" t="s">
        <v>326</v>
      </c>
      <c r="L49">
        <v>1191</v>
      </c>
      <c r="N49">
        <v>1013</v>
      </c>
      <c r="O49" t="s">
        <v>324</v>
      </c>
      <c r="P49" t="s">
        <v>324</v>
      </c>
      <c r="Q49">
        <v>1</v>
      </c>
      <c r="X49">
        <v>0.56000000000000005</v>
      </c>
      <c r="Y49">
        <v>0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2</v>
      </c>
      <c r="AF49" t="s">
        <v>20</v>
      </c>
      <c r="AG49">
        <v>0.70000000000000007</v>
      </c>
      <c r="AH49">
        <v>2</v>
      </c>
      <c r="AI49">
        <v>68350649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5">
      <c r="A50">
        <f>ROW(Source!A104)</f>
        <v>104</v>
      </c>
      <c r="B50">
        <v>68350650</v>
      </c>
      <c r="C50">
        <v>68350647</v>
      </c>
      <c r="D50">
        <v>56951983</v>
      </c>
      <c r="E50">
        <v>1</v>
      </c>
      <c r="F50">
        <v>1</v>
      </c>
      <c r="G50">
        <v>1</v>
      </c>
      <c r="H50">
        <v>2</v>
      </c>
      <c r="I50" t="s">
        <v>391</v>
      </c>
      <c r="J50" t="s">
        <v>392</v>
      </c>
      <c r="K50" t="s">
        <v>393</v>
      </c>
      <c r="L50">
        <v>1368</v>
      </c>
      <c r="N50">
        <v>1011</v>
      </c>
      <c r="O50" t="s">
        <v>330</v>
      </c>
      <c r="P50" t="s">
        <v>330</v>
      </c>
      <c r="Q50">
        <v>1</v>
      </c>
      <c r="X50">
        <v>0.23</v>
      </c>
      <c r="Y50">
        <v>0</v>
      </c>
      <c r="Z50">
        <v>31.26</v>
      </c>
      <c r="AA50">
        <v>13.5</v>
      </c>
      <c r="AB50">
        <v>0</v>
      </c>
      <c r="AC50">
        <v>0</v>
      </c>
      <c r="AD50">
        <v>1</v>
      </c>
      <c r="AE50">
        <v>0</v>
      </c>
      <c r="AF50" t="s">
        <v>20</v>
      </c>
      <c r="AG50">
        <v>0.28750000000000003</v>
      </c>
      <c r="AH50">
        <v>2</v>
      </c>
      <c r="AI50">
        <v>68350650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5">
      <c r="A51">
        <f>ROW(Source!A104)</f>
        <v>104</v>
      </c>
      <c r="B51">
        <v>68350651</v>
      </c>
      <c r="C51">
        <v>68350647</v>
      </c>
      <c r="D51">
        <v>56953077</v>
      </c>
      <c r="E51">
        <v>1</v>
      </c>
      <c r="F51">
        <v>1</v>
      </c>
      <c r="G51">
        <v>1</v>
      </c>
      <c r="H51">
        <v>2</v>
      </c>
      <c r="I51" t="s">
        <v>340</v>
      </c>
      <c r="J51" t="s">
        <v>341</v>
      </c>
      <c r="K51" t="s">
        <v>342</v>
      </c>
      <c r="L51">
        <v>1368</v>
      </c>
      <c r="N51">
        <v>1011</v>
      </c>
      <c r="O51" t="s">
        <v>330</v>
      </c>
      <c r="P51" t="s">
        <v>330</v>
      </c>
      <c r="Q51">
        <v>1</v>
      </c>
      <c r="X51">
        <v>0.33</v>
      </c>
      <c r="Y51">
        <v>0</v>
      </c>
      <c r="Z51">
        <v>65.709999999999994</v>
      </c>
      <c r="AA51">
        <v>11.6</v>
      </c>
      <c r="AB51">
        <v>0</v>
      </c>
      <c r="AC51">
        <v>0</v>
      </c>
      <c r="AD51">
        <v>1</v>
      </c>
      <c r="AE51">
        <v>0</v>
      </c>
      <c r="AF51" t="s">
        <v>20</v>
      </c>
      <c r="AG51">
        <v>0.41250000000000003</v>
      </c>
      <c r="AH51">
        <v>2</v>
      </c>
      <c r="AI51">
        <v>68350651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5">
      <c r="A52">
        <f>ROW(Source!A104)</f>
        <v>104</v>
      </c>
      <c r="B52">
        <v>68350652</v>
      </c>
      <c r="C52">
        <v>68350647</v>
      </c>
      <c r="D52">
        <v>56954230</v>
      </c>
      <c r="E52">
        <v>1</v>
      </c>
      <c r="F52">
        <v>1</v>
      </c>
      <c r="G52">
        <v>1</v>
      </c>
      <c r="H52">
        <v>2</v>
      </c>
      <c r="I52" t="s">
        <v>394</v>
      </c>
      <c r="J52" t="s">
        <v>395</v>
      </c>
      <c r="K52" t="s">
        <v>396</v>
      </c>
      <c r="L52">
        <v>1368</v>
      </c>
      <c r="N52">
        <v>1011</v>
      </c>
      <c r="O52" t="s">
        <v>330</v>
      </c>
      <c r="P52" t="s">
        <v>330</v>
      </c>
      <c r="Q52">
        <v>1</v>
      </c>
      <c r="X52">
        <v>7</v>
      </c>
      <c r="Y52">
        <v>0</v>
      </c>
      <c r="Z52">
        <v>2.7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20</v>
      </c>
      <c r="AG52">
        <v>8.75</v>
      </c>
      <c r="AH52">
        <v>2</v>
      </c>
      <c r="AI52">
        <v>68350652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5">
      <c r="A53">
        <f>ROW(Source!A104)</f>
        <v>104</v>
      </c>
      <c r="B53">
        <v>68350653</v>
      </c>
      <c r="C53">
        <v>68350647</v>
      </c>
      <c r="D53">
        <v>56868442</v>
      </c>
      <c r="E53">
        <v>1</v>
      </c>
      <c r="F53">
        <v>1</v>
      </c>
      <c r="G53">
        <v>1</v>
      </c>
      <c r="H53">
        <v>3</v>
      </c>
      <c r="I53" t="s">
        <v>397</v>
      </c>
      <c r="J53" t="s">
        <v>398</v>
      </c>
      <c r="K53" t="s">
        <v>399</v>
      </c>
      <c r="L53">
        <v>1348</v>
      </c>
      <c r="N53">
        <v>1009</v>
      </c>
      <c r="O53" t="s">
        <v>36</v>
      </c>
      <c r="P53" t="s">
        <v>36</v>
      </c>
      <c r="Q53">
        <v>1000</v>
      </c>
      <c r="X53">
        <v>2.3E-2</v>
      </c>
      <c r="Y53">
        <v>1412.5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F53" t="s">
        <v>4</v>
      </c>
      <c r="AG53">
        <v>2.3E-2</v>
      </c>
      <c r="AH53">
        <v>2</v>
      </c>
      <c r="AI53">
        <v>68350653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5">
      <c r="A54">
        <f>ROW(Source!A104)</f>
        <v>104</v>
      </c>
      <c r="B54">
        <v>68350654</v>
      </c>
      <c r="C54">
        <v>68350647</v>
      </c>
      <c r="D54">
        <v>56868520</v>
      </c>
      <c r="E54">
        <v>1</v>
      </c>
      <c r="F54">
        <v>1</v>
      </c>
      <c r="G54">
        <v>1</v>
      </c>
      <c r="H54">
        <v>3</v>
      </c>
      <c r="I54" t="s">
        <v>400</v>
      </c>
      <c r="J54" t="s">
        <v>401</v>
      </c>
      <c r="K54" t="s">
        <v>402</v>
      </c>
      <c r="L54">
        <v>1348</v>
      </c>
      <c r="N54">
        <v>1009</v>
      </c>
      <c r="O54" t="s">
        <v>36</v>
      </c>
      <c r="P54" t="s">
        <v>36</v>
      </c>
      <c r="Q54">
        <v>1000</v>
      </c>
      <c r="X54">
        <v>0.246</v>
      </c>
      <c r="Y54">
        <v>1995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F54" t="s">
        <v>4</v>
      </c>
      <c r="AG54">
        <v>0.246</v>
      </c>
      <c r="AH54">
        <v>2</v>
      </c>
      <c r="AI54">
        <v>68350654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5">
      <c r="A55">
        <f>ROW(Source!A104)</f>
        <v>104</v>
      </c>
      <c r="B55">
        <v>68350655</v>
      </c>
      <c r="C55">
        <v>68350647</v>
      </c>
      <c r="D55">
        <v>56868633</v>
      </c>
      <c r="E55">
        <v>1</v>
      </c>
      <c r="F55">
        <v>1</v>
      </c>
      <c r="G55">
        <v>1</v>
      </c>
      <c r="H55">
        <v>3</v>
      </c>
      <c r="I55" t="s">
        <v>403</v>
      </c>
      <c r="J55" t="s">
        <v>404</v>
      </c>
      <c r="K55" t="s">
        <v>405</v>
      </c>
      <c r="L55">
        <v>1348</v>
      </c>
      <c r="N55">
        <v>1009</v>
      </c>
      <c r="O55" t="s">
        <v>36</v>
      </c>
      <c r="P55" t="s">
        <v>36</v>
      </c>
      <c r="Q55">
        <v>1000</v>
      </c>
      <c r="X55">
        <v>5.3999999999999999E-2</v>
      </c>
      <c r="Y55">
        <v>6143.8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F55" t="s">
        <v>4</v>
      </c>
      <c r="AG55">
        <v>5.3999999999999999E-2</v>
      </c>
      <c r="AH55">
        <v>2</v>
      </c>
      <c r="AI55">
        <v>68350655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5">
      <c r="A56">
        <f>ROW(Source!A104)</f>
        <v>104</v>
      </c>
      <c r="B56">
        <v>68350656</v>
      </c>
      <c r="C56">
        <v>68350647</v>
      </c>
      <c r="D56">
        <v>56869147</v>
      </c>
      <c r="E56">
        <v>1</v>
      </c>
      <c r="F56">
        <v>1</v>
      </c>
      <c r="G56">
        <v>1</v>
      </c>
      <c r="H56">
        <v>3</v>
      </c>
      <c r="I56" t="s">
        <v>406</v>
      </c>
      <c r="J56" t="s">
        <v>407</v>
      </c>
      <c r="K56" t="s">
        <v>408</v>
      </c>
      <c r="L56">
        <v>1348</v>
      </c>
      <c r="N56">
        <v>1009</v>
      </c>
      <c r="O56" t="s">
        <v>36</v>
      </c>
      <c r="P56" t="s">
        <v>36</v>
      </c>
      <c r="Q56">
        <v>1000</v>
      </c>
      <c r="X56">
        <v>4.0000000000000001E-3</v>
      </c>
      <c r="Y56">
        <v>37870</v>
      </c>
      <c r="Z56">
        <v>0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4</v>
      </c>
      <c r="AG56">
        <v>4.0000000000000001E-3</v>
      </c>
      <c r="AH56">
        <v>2</v>
      </c>
      <c r="AI56">
        <v>68350656</v>
      </c>
      <c r="AJ56">
        <v>56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5">
      <c r="A57">
        <f>ROW(Source!A104)</f>
        <v>104</v>
      </c>
      <c r="B57">
        <v>68350657</v>
      </c>
      <c r="C57">
        <v>68350647</v>
      </c>
      <c r="D57">
        <v>56874358</v>
      </c>
      <c r="E57">
        <v>1</v>
      </c>
      <c r="F57">
        <v>1</v>
      </c>
      <c r="G57">
        <v>1</v>
      </c>
      <c r="H57">
        <v>3</v>
      </c>
      <c r="I57" t="s">
        <v>409</v>
      </c>
      <c r="J57" t="s">
        <v>410</v>
      </c>
      <c r="K57" t="s">
        <v>411</v>
      </c>
      <c r="L57">
        <v>1346</v>
      </c>
      <c r="N57">
        <v>1009</v>
      </c>
      <c r="O57" t="s">
        <v>200</v>
      </c>
      <c r="P57" t="s">
        <v>200</v>
      </c>
      <c r="Q57">
        <v>1</v>
      </c>
      <c r="X57">
        <v>0.5</v>
      </c>
      <c r="Y57">
        <v>1.82</v>
      </c>
      <c r="Z57">
        <v>0</v>
      </c>
      <c r="AA57">
        <v>0</v>
      </c>
      <c r="AB57">
        <v>0</v>
      </c>
      <c r="AC57">
        <v>0</v>
      </c>
      <c r="AD57">
        <v>1</v>
      </c>
      <c r="AE57">
        <v>0</v>
      </c>
      <c r="AF57" t="s">
        <v>4</v>
      </c>
      <c r="AG57">
        <v>0.5</v>
      </c>
      <c r="AH57">
        <v>2</v>
      </c>
      <c r="AI57">
        <v>68350657</v>
      </c>
      <c r="AJ57">
        <v>57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5">
      <c r="A58">
        <f>ROW(Source!A104)</f>
        <v>104</v>
      </c>
      <c r="B58">
        <v>68350658</v>
      </c>
      <c r="C58">
        <v>68350647</v>
      </c>
      <c r="D58">
        <v>56865720</v>
      </c>
      <c r="E58">
        <v>17</v>
      </c>
      <c r="F58">
        <v>1</v>
      </c>
      <c r="G58">
        <v>1</v>
      </c>
      <c r="H58">
        <v>3</v>
      </c>
      <c r="I58" t="s">
        <v>444</v>
      </c>
      <c r="J58" t="s">
        <v>4</v>
      </c>
      <c r="K58" t="s">
        <v>445</v>
      </c>
      <c r="L58">
        <v>1327</v>
      </c>
      <c r="N58">
        <v>1005</v>
      </c>
      <c r="O58" t="s">
        <v>121</v>
      </c>
      <c r="P58" t="s">
        <v>121</v>
      </c>
      <c r="Q58">
        <v>1</v>
      </c>
      <c r="X58">
        <v>116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F58" t="s">
        <v>4</v>
      </c>
      <c r="AG58">
        <v>116</v>
      </c>
      <c r="AH58">
        <v>3</v>
      </c>
      <c r="AI58">
        <v>-1</v>
      </c>
      <c r="AJ58" t="s">
        <v>4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5">
      <c r="A59">
        <f>ROW(Source!A106)</f>
        <v>106</v>
      </c>
      <c r="B59">
        <v>68350661</v>
      </c>
      <c r="C59">
        <v>68350660</v>
      </c>
      <c r="D59">
        <v>57145185</v>
      </c>
      <c r="E59">
        <v>1</v>
      </c>
      <c r="F59">
        <v>1</v>
      </c>
      <c r="G59">
        <v>1</v>
      </c>
      <c r="H59">
        <v>1</v>
      </c>
      <c r="I59" t="s">
        <v>389</v>
      </c>
      <c r="J59" t="s">
        <v>4</v>
      </c>
      <c r="K59" t="s">
        <v>390</v>
      </c>
      <c r="L59">
        <v>1191</v>
      </c>
      <c r="N59">
        <v>1013</v>
      </c>
      <c r="O59" t="s">
        <v>324</v>
      </c>
      <c r="P59" t="s">
        <v>324</v>
      </c>
      <c r="Q59">
        <v>1</v>
      </c>
      <c r="X59">
        <v>23.64</v>
      </c>
      <c r="Y59">
        <v>0</v>
      </c>
      <c r="Z59">
        <v>0</v>
      </c>
      <c r="AA59">
        <v>0</v>
      </c>
      <c r="AB59">
        <v>10.06</v>
      </c>
      <c r="AC59">
        <v>0</v>
      </c>
      <c r="AD59">
        <v>1</v>
      </c>
      <c r="AE59">
        <v>1</v>
      </c>
      <c r="AF59" t="s">
        <v>21</v>
      </c>
      <c r="AG59">
        <v>27.186</v>
      </c>
      <c r="AH59">
        <v>2</v>
      </c>
      <c r="AI59">
        <v>68350661</v>
      </c>
      <c r="AJ59">
        <v>59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5">
      <c r="A60">
        <f>ROW(Source!A106)</f>
        <v>106</v>
      </c>
      <c r="B60">
        <v>68350662</v>
      </c>
      <c r="C60">
        <v>68350660</v>
      </c>
      <c r="D60">
        <v>57134533</v>
      </c>
      <c r="E60">
        <v>1</v>
      </c>
      <c r="F60">
        <v>1</v>
      </c>
      <c r="G60">
        <v>1</v>
      </c>
      <c r="H60">
        <v>1</v>
      </c>
      <c r="I60" t="s">
        <v>325</v>
      </c>
      <c r="J60" t="s">
        <v>4</v>
      </c>
      <c r="K60" t="s">
        <v>326</v>
      </c>
      <c r="L60">
        <v>1191</v>
      </c>
      <c r="N60">
        <v>1013</v>
      </c>
      <c r="O60" t="s">
        <v>324</v>
      </c>
      <c r="P60" t="s">
        <v>324</v>
      </c>
      <c r="Q60">
        <v>1</v>
      </c>
      <c r="X60">
        <v>0.38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2</v>
      </c>
      <c r="AF60" t="s">
        <v>20</v>
      </c>
      <c r="AG60">
        <v>0.47499999999999998</v>
      </c>
      <c r="AH60">
        <v>2</v>
      </c>
      <c r="AI60">
        <v>68350662</v>
      </c>
      <c r="AJ60">
        <v>60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5">
      <c r="A61">
        <f>ROW(Source!A106)</f>
        <v>106</v>
      </c>
      <c r="B61">
        <v>68350663</v>
      </c>
      <c r="C61">
        <v>68350660</v>
      </c>
      <c r="D61">
        <v>56951983</v>
      </c>
      <c r="E61">
        <v>1</v>
      </c>
      <c r="F61">
        <v>1</v>
      </c>
      <c r="G61">
        <v>1</v>
      </c>
      <c r="H61">
        <v>2</v>
      </c>
      <c r="I61" t="s">
        <v>391</v>
      </c>
      <c r="J61" t="s">
        <v>392</v>
      </c>
      <c r="K61" t="s">
        <v>393</v>
      </c>
      <c r="L61">
        <v>1368</v>
      </c>
      <c r="N61">
        <v>1011</v>
      </c>
      <c r="O61" t="s">
        <v>330</v>
      </c>
      <c r="P61" t="s">
        <v>330</v>
      </c>
      <c r="Q61">
        <v>1</v>
      </c>
      <c r="X61">
        <v>0.16</v>
      </c>
      <c r="Y61">
        <v>0</v>
      </c>
      <c r="Z61">
        <v>31.26</v>
      </c>
      <c r="AA61">
        <v>13.5</v>
      </c>
      <c r="AB61">
        <v>0</v>
      </c>
      <c r="AC61">
        <v>0</v>
      </c>
      <c r="AD61">
        <v>1</v>
      </c>
      <c r="AE61">
        <v>0</v>
      </c>
      <c r="AF61" t="s">
        <v>20</v>
      </c>
      <c r="AG61">
        <v>0.2</v>
      </c>
      <c r="AH61">
        <v>2</v>
      </c>
      <c r="AI61">
        <v>68350663</v>
      </c>
      <c r="AJ61">
        <v>61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5">
      <c r="A62">
        <f>ROW(Source!A106)</f>
        <v>106</v>
      </c>
      <c r="B62">
        <v>68350664</v>
      </c>
      <c r="C62">
        <v>68350660</v>
      </c>
      <c r="D62">
        <v>56953077</v>
      </c>
      <c r="E62">
        <v>1</v>
      </c>
      <c r="F62">
        <v>1</v>
      </c>
      <c r="G62">
        <v>1</v>
      </c>
      <c r="H62">
        <v>2</v>
      </c>
      <c r="I62" t="s">
        <v>340</v>
      </c>
      <c r="J62" t="s">
        <v>341</v>
      </c>
      <c r="K62" t="s">
        <v>342</v>
      </c>
      <c r="L62">
        <v>1368</v>
      </c>
      <c r="N62">
        <v>1011</v>
      </c>
      <c r="O62" t="s">
        <v>330</v>
      </c>
      <c r="P62" t="s">
        <v>330</v>
      </c>
      <c r="Q62">
        <v>1</v>
      </c>
      <c r="X62">
        <v>0.22</v>
      </c>
      <c r="Y62">
        <v>0</v>
      </c>
      <c r="Z62">
        <v>65.709999999999994</v>
      </c>
      <c r="AA62">
        <v>11.6</v>
      </c>
      <c r="AB62">
        <v>0</v>
      </c>
      <c r="AC62">
        <v>0</v>
      </c>
      <c r="AD62">
        <v>1</v>
      </c>
      <c r="AE62">
        <v>0</v>
      </c>
      <c r="AF62" t="s">
        <v>20</v>
      </c>
      <c r="AG62">
        <v>0.27500000000000002</v>
      </c>
      <c r="AH62">
        <v>2</v>
      </c>
      <c r="AI62">
        <v>68350664</v>
      </c>
      <c r="AJ62">
        <v>62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5">
      <c r="A63">
        <f>ROW(Source!A106)</f>
        <v>106</v>
      </c>
      <c r="B63">
        <v>68350665</v>
      </c>
      <c r="C63">
        <v>68350660</v>
      </c>
      <c r="D63">
        <v>56954230</v>
      </c>
      <c r="E63">
        <v>1</v>
      </c>
      <c r="F63">
        <v>1</v>
      </c>
      <c r="G63">
        <v>1</v>
      </c>
      <c r="H63">
        <v>2</v>
      </c>
      <c r="I63" t="s">
        <v>394</v>
      </c>
      <c r="J63" t="s">
        <v>395</v>
      </c>
      <c r="K63" t="s">
        <v>396</v>
      </c>
      <c r="L63">
        <v>1368</v>
      </c>
      <c r="N63">
        <v>1011</v>
      </c>
      <c r="O63" t="s">
        <v>330</v>
      </c>
      <c r="P63" t="s">
        <v>330</v>
      </c>
      <c r="Q63">
        <v>1</v>
      </c>
      <c r="X63">
        <v>4.5</v>
      </c>
      <c r="Y63">
        <v>0</v>
      </c>
      <c r="Z63">
        <v>2.7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20</v>
      </c>
      <c r="AG63">
        <v>5.625</v>
      </c>
      <c r="AH63">
        <v>2</v>
      </c>
      <c r="AI63">
        <v>68350665</v>
      </c>
      <c r="AJ63">
        <v>63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5">
      <c r="A64">
        <f>ROW(Source!A106)</f>
        <v>106</v>
      </c>
      <c r="B64">
        <v>68350666</v>
      </c>
      <c r="C64">
        <v>68350660</v>
      </c>
      <c r="D64">
        <v>56868442</v>
      </c>
      <c r="E64">
        <v>1</v>
      </c>
      <c r="F64">
        <v>1</v>
      </c>
      <c r="G64">
        <v>1</v>
      </c>
      <c r="H64">
        <v>3</v>
      </c>
      <c r="I64" t="s">
        <v>397</v>
      </c>
      <c r="J64" t="s">
        <v>398</v>
      </c>
      <c r="K64" t="s">
        <v>399</v>
      </c>
      <c r="L64">
        <v>1348</v>
      </c>
      <c r="N64">
        <v>1009</v>
      </c>
      <c r="O64" t="s">
        <v>36</v>
      </c>
      <c r="P64" t="s">
        <v>36</v>
      </c>
      <c r="Q64">
        <v>1000</v>
      </c>
      <c r="X64">
        <v>2.3E-2</v>
      </c>
      <c r="Y64">
        <v>1412.5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4</v>
      </c>
      <c r="AG64">
        <v>2.3E-2</v>
      </c>
      <c r="AH64">
        <v>2</v>
      </c>
      <c r="AI64">
        <v>68350666</v>
      </c>
      <c r="AJ64">
        <v>64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5">
      <c r="A65">
        <f>ROW(Source!A106)</f>
        <v>106</v>
      </c>
      <c r="B65">
        <v>68350667</v>
      </c>
      <c r="C65">
        <v>68350660</v>
      </c>
      <c r="D65">
        <v>56868520</v>
      </c>
      <c r="E65">
        <v>1</v>
      </c>
      <c r="F65">
        <v>1</v>
      </c>
      <c r="G65">
        <v>1</v>
      </c>
      <c r="H65">
        <v>3</v>
      </c>
      <c r="I65" t="s">
        <v>400</v>
      </c>
      <c r="J65" t="s">
        <v>401</v>
      </c>
      <c r="K65" t="s">
        <v>402</v>
      </c>
      <c r="L65">
        <v>1348</v>
      </c>
      <c r="N65">
        <v>1009</v>
      </c>
      <c r="O65" t="s">
        <v>36</v>
      </c>
      <c r="P65" t="s">
        <v>36</v>
      </c>
      <c r="Q65">
        <v>1000</v>
      </c>
      <c r="X65">
        <v>0.13</v>
      </c>
      <c r="Y65">
        <v>1995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4</v>
      </c>
      <c r="AG65">
        <v>0.13</v>
      </c>
      <c r="AH65">
        <v>2</v>
      </c>
      <c r="AI65">
        <v>68350667</v>
      </c>
      <c r="AJ65">
        <v>65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5">
      <c r="A66">
        <f>ROW(Source!A106)</f>
        <v>106</v>
      </c>
      <c r="B66">
        <v>68350668</v>
      </c>
      <c r="C66">
        <v>68350660</v>
      </c>
      <c r="D66">
        <v>56868633</v>
      </c>
      <c r="E66">
        <v>1</v>
      </c>
      <c r="F66">
        <v>1</v>
      </c>
      <c r="G66">
        <v>1</v>
      </c>
      <c r="H66">
        <v>3</v>
      </c>
      <c r="I66" t="s">
        <v>403</v>
      </c>
      <c r="J66" t="s">
        <v>404</v>
      </c>
      <c r="K66" t="s">
        <v>405</v>
      </c>
      <c r="L66">
        <v>1348</v>
      </c>
      <c r="N66">
        <v>1009</v>
      </c>
      <c r="O66" t="s">
        <v>36</v>
      </c>
      <c r="P66" t="s">
        <v>36</v>
      </c>
      <c r="Q66">
        <v>1000</v>
      </c>
      <c r="X66">
        <v>5.3999999999999999E-2</v>
      </c>
      <c r="Y66">
        <v>6143.8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4</v>
      </c>
      <c r="AG66">
        <v>5.3999999999999999E-2</v>
      </c>
      <c r="AH66">
        <v>2</v>
      </c>
      <c r="AI66">
        <v>68350668</v>
      </c>
      <c r="AJ66">
        <v>66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5">
      <c r="A67">
        <f>ROW(Source!A106)</f>
        <v>106</v>
      </c>
      <c r="B67">
        <v>68350669</v>
      </c>
      <c r="C67">
        <v>68350660</v>
      </c>
      <c r="D67">
        <v>56869147</v>
      </c>
      <c r="E67">
        <v>1</v>
      </c>
      <c r="F67">
        <v>1</v>
      </c>
      <c r="G67">
        <v>1</v>
      </c>
      <c r="H67">
        <v>3</v>
      </c>
      <c r="I67" t="s">
        <v>406</v>
      </c>
      <c r="J67" t="s">
        <v>407</v>
      </c>
      <c r="K67" t="s">
        <v>408</v>
      </c>
      <c r="L67">
        <v>1348</v>
      </c>
      <c r="N67">
        <v>1009</v>
      </c>
      <c r="O67" t="s">
        <v>36</v>
      </c>
      <c r="P67" t="s">
        <v>36</v>
      </c>
      <c r="Q67">
        <v>1000</v>
      </c>
      <c r="X67">
        <v>4.0000000000000001E-3</v>
      </c>
      <c r="Y67">
        <v>37870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4</v>
      </c>
      <c r="AG67">
        <v>4.0000000000000001E-3</v>
      </c>
      <c r="AH67">
        <v>2</v>
      </c>
      <c r="AI67">
        <v>68350669</v>
      </c>
      <c r="AJ67">
        <v>67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5">
      <c r="A68">
        <f>ROW(Source!A106)</f>
        <v>106</v>
      </c>
      <c r="B68">
        <v>68350670</v>
      </c>
      <c r="C68">
        <v>68350660</v>
      </c>
      <c r="D68">
        <v>56865720</v>
      </c>
      <c r="E68">
        <v>17</v>
      </c>
      <c r="F68">
        <v>1</v>
      </c>
      <c r="G68">
        <v>1</v>
      </c>
      <c r="H68">
        <v>3</v>
      </c>
      <c r="I68" t="s">
        <v>444</v>
      </c>
      <c r="J68" t="s">
        <v>4</v>
      </c>
      <c r="K68" t="s">
        <v>445</v>
      </c>
      <c r="L68">
        <v>1327</v>
      </c>
      <c r="N68">
        <v>1005</v>
      </c>
      <c r="O68" t="s">
        <v>121</v>
      </c>
      <c r="P68" t="s">
        <v>121</v>
      </c>
      <c r="Q68">
        <v>1</v>
      </c>
      <c r="X68">
        <v>116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4</v>
      </c>
      <c r="AG68">
        <v>116</v>
      </c>
      <c r="AH68">
        <v>3</v>
      </c>
      <c r="AI68">
        <v>-1</v>
      </c>
      <c r="AJ68" t="s">
        <v>4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5">
      <c r="A69">
        <f>ROW(Source!A108)</f>
        <v>108</v>
      </c>
      <c r="B69">
        <v>68350897</v>
      </c>
      <c r="C69">
        <v>68350896</v>
      </c>
      <c r="D69">
        <v>57137778</v>
      </c>
      <c r="E69">
        <v>1</v>
      </c>
      <c r="F69">
        <v>1</v>
      </c>
      <c r="G69">
        <v>1</v>
      </c>
      <c r="H69">
        <v>1</v>
      </c>
      <c r="I69" t="s">
        <v>412</v>
      </c>
      <c r="J69" t="s">
        <v>4</v>
      </c>
      <c r="K69" t="s">
        <v>413</v>
      </c>
      <c r="L69">
        <v>1191</v>
      </c>
      <c r="N69">
        <v>1013</v>
      </c>
      <c r="O69" t="s">
        <v>324</v>
      </c>
      <c r="P69" t="s">
        <v>324</v>
      </c>
      <c r="Q69">
        <v>1</v>
      </c>
      <c r="X69">
        <v>39.51</v>
      </c>
      <c r="Y69">
        <v>0</v>
      </c>
      <c r="Z69">
        <v>0</v>
      </c>
      <c r="AA69">
        <v>0</v>
      </c>
      <c r="AB69">
        <v>7.94</v>
      </c>
      <c r="AC69">
        <v>0</v>
      </c>
      <c r="AD69">
        <v>1</v>
      </c>
      <c r="AE69">
        <v>1</v>
      </c>
      <c r="AF69" t="s">
        <v>21</v>
      </c>
      <c r="AG69">
        <v>45.436499999999995</v>
      </c>
      <c r="AH69">
        <v>2</v>
      </c>
      <c r="AI69">
        <v>68350897</v>
      </c>
      <c r="AJ69">
        <v>69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5">
      <c r="A70">
        <f>ROW(Source!A108)</f>
        <v>108</v>
      </c>
      <c r="B70">
        <v>68350898</v>
      </c>
      <c r="C70">
        <v>68350896</v>
      </c>
      <c r="D70">
        <v>57134533</v>
      </c>
      <c r="E70">
        <v>1</v>
      </c>
      <c r="F70">
        <v>1</v>
      </c>
      <c r="G70">
        <v>1</v>
      </c>
      <c r="H70">
        <v>1</v>
      </c>
      <c r="I70" t="s">
        <v>325</v>
      </c>
      <c r="J70" t="s">
        <v>4</v>
      </c>
      <c r="K70" t="s">
        <v>326</v>
      </c>
      <c r="L70">
        <v>1191</v>
      </c>
      <c r="N70">
        <v>1013</v>
      </c>
      <c r="O70" t="s">
        <v>324</v>
      </c>
      <c r="P70" t="s">
        <v>324</v>
      </c>
      <c r="Q70">
        <v>1</v>
      </c>
      <c r="X70">
        <v>1.27</v>
      </c>
      <c r="Y70">
        <v>0</v>
      </c>
      <c r="Z70">
        <v>0</v>
      </c>
      <c r="AA70">
        <v>0</v>
      </c>
      <c r="AB70">
        <v>0</v>
      </c>
      <c r="AC70">
        <v>0</v>
      </c>
      <c r="AD70">
        <v>1</v>
      </c>
      <c r="AE70">
        <v>2</v>
      </c>
      <c r="AF70" t="s">
        <v>20</v>
      </c>
      <c r="AG70">
        <v>1.5874999999999999</v>
      </c>
      <c r="AH70">
        <v>2</v>
      </c>
      <c r="AI70">
        <v>68350898</v>
      </c>
      <c r="AJ70">
        <v>70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5">
      <c r="A71">
        <f>ROW(Source!A108)</f>
        <v>108</v>
      </c>
      <c r="B71">
        <v>68350899</v>
      </c>
      <c r="C71">
        <v>68350896</v>
      </c>
      <c r="D71">
        <v>56951983</v>
      </c>
      <c r="E71">
        <v>1</v>
      </c>
      <c r="F71">
        <v>1</v>
      </c>
      <c r="G71">
        <v>1</v>
      </c>
      <c r="H71">
        <v>2</v>
      </c>
      <c r="I71" t="s">
        <v>391</v>
      </c>
      <c r="J71" t="s">
        <v>392</v>
      </c>
      <c r="K71" t="s">
        <v>393</v>
      </c>
      <c r="L71">
        <v>1368</v>
      </c>
      <c r="N71">
        <v>1011</v>
      </c>
      <c r="O71" t="s">
        <v>330</v>
      </c>
      <c r="P71" t="s">
        <v>330</v>
      </c>
      <c r="Q71">
        <v>1</v>
      </c>
      <c r="X71">
        <v>1.27</v>
      </c>
      <c r="Y71">
        <v>0</v>
      </c>
      <c r="Z71">
        <v>31.26</v>
      </c>
      <c r="AA71">
        <v>13.5</v>
      </c>
      <c r="AB71">
        <v>0</v>
      </c>
      <c r="AC71">
        <v>0</v>
      </c>
      <c r="AD71">
        <v>1</v>
      </c>
      <c r="AE71">
        <v>0</v>
      </c>
      <c r="AF71" t="s">
        <v>20</v>
      </c>
      <c r="AG71">
        <v>1.5874999999999999</v>
      </c>
      <c r="AH71">
        <v>2</v>
      </c>
      <c r="AI71">
        <v>68350899</v>
      </c>
      <c r="AJ71">
        <v>71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5">
      <c r="A72">
        <f>ROW(Source!A108)</f>
        <v>108</v>
      </c>
      <c r="B72">
        <v>68350900</v>
      </c>
      <c r="C72">
        <v>68350896</v>
      </c>
      <c r="D72">
        <v>56952100</v>
      </c>
      <c r="E72">
        <v>1</v>
      </c>
      <c r="F72">
        <v>1</v>
      </c>
      <c r="G72">
        <v>1</v>
      </c>
      <c r="H72">
        <v>2</v>
      </c>
      <c r="I72" t="s">
        <v>414</v>
      </c>
      <c r="J72" t="s">
        <v>415</v>
      </c>
      <c r="K72" t="s">
        <v>416</v>
      </c>
      <c r="L72">
        <v>1368</v>
      </c>
      <c r="N72">
        <v>1011</v>
      </c>
      <c r="O72" t="s">
        <v>330</v>
      </c>
      <c r="P72" t="s">
        <v>330</v>
      </c>
      <c r="Q72">
        <v>1</v>
      </c>
      <c r="X72">
        <v>9.07</v>
      </c>
      <c r="Y72">
        <v>0</v>
      </c>
      <c r="Z72">
        <v>0.5</v>
      </c>
      <c r="AA72">
        <v>0</v>
      </c>
      <c r="AB72">
        <v>0</v>
      </c>
      <c r="AC72">
        <v>0</v>
      </c>
      <c r="AD72">
        <v>1</v>
      </c>
      <c r="AE72">
        <v>0</v>
      </c>
      <c r="AF72" t="s">
        <v>20</v>
      </c>
      <c r="AG72">
        <v>11.3375</v>
      </c>
      <c r="AH72">
        <v>2</v>
      </c>
      <c r="AI72">
        <v>68350900</v>
      </c>
      <c r="AJ72">
        <v>72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5">
      <c r="A73">
        <f>ROW(Source!A108)</f>
        <v>108</v>
      </c>
      <c r="B73">
        <v>68350901</v>
      </c>
      <c r="C73">
        <v>68350896</v>
      </c>
      <c r="D73">
        <v>56870410</v>
      </c>
      <c r="E73">
        <v>1</v>
      </c>
      <c r="F73">
        <v>1</v>
      </c>
      <c r="G73">
        <v>1</v>
      </c>
      <c r="H73">
        <v>3</v>
      </c>
      <c r="I73" t="s">
        <v>346</v>
      </c>
      <c r="J73" t="s">
        <v>347</v>
      </c>
      <c r="K73" t="s">
        <v>348</v>
      </c>
      <c r="L73">
        <v>1339</v>
      </c>
      <c r="N73">
        <v>1007</v>
      </c>
      <c r="O73" t="s">
        <v>31</v>
      </c>
      <c r="P73" t="s">
        <v>31</v>
      </c>
      <c r="Q73">
        <v>1</v>
      </c>
      <c r="X73">
        <v>3.5</v>
      </c>
      <c r="Y73">
        <v>2.44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F73" t="s">
        <v>4</v>
      </c>
      <c r="AG73">
        <v>3.5</v>
      </c>
      <c r="AH73">
        <v>2</v>
      </c>
      <c r="AI73">
        <v>68350901</v>
      </c>
      <c r="AJ73">
        <v>73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5">
      <c r="A74">
        <f>ROW(Source!A108)</f>
        <v>108</v>
      </c>
      <c r="B74">
        <v>68350902</v>
      </c>
      <c r="C74">
        <v>68350896</v>
      </c>
      <c r="D74">
        <v>56865735</v>
      </c>
      <c r="E74">
        <v>17</v>
      </c>
      <c r="F74">
        <v>1</v>
      </c>
      <c r="G74">
        <v>1</v>
      </c>
      <c r="H74">
        <v>3</v>
      </c>
      <c r="I74" t="s">
        <v>446</v>
      </c>
      <c r="J74" t="s">
        <v>4</v>
      </c>
      <c r="K74" t="s">
        <v>447</v>
      </c>
      <c r="L74">
        <v>1339</v>
      </c>
      <c r="N74">
        <v>1007</v>
      </c>
      <c r="O74" t="s">
        <v>31</v>
      </c>
      <c r="P74" t="s">
        <v>31</v>
      </c>
      <c r="Q74">
        <v>1</v>
      </c>
      <c r="X74">
        <v>2.04</v>
      </c>
      <c r="Y74">
        <v>0</v>
      </c>
      <c r="Z74">
        <v>0</v>
      </c>
      <c r="AA74">
        <v>0</v>
      </c>
      <c r="AB74">
        <v>0</v>
      </c>
      <c r="AC74">
        <v>0</v>
      </c>
      <c r="AD74">
        <v>0</v>
      </c>
      <c r="AE74">
        <v>0</v>
      </c>
      <c r="AF74" t="s">
        <v>4</v>
      </c>
      <c r="AG74">
        <v>2.04</v>
      </c>
      <c r="AH74">
        <v>3</v>
      </c>
      <c r="AI74">
        <v>-1</v>
      </c>
      <c r="AJ74" t="s">
        <v>4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5">
      <c r="A75">
        <f>ROW(Source!A110)</f>
        <v>110</v>
      </c>
      <c r="B75">
        <v>68745602</v>
      </c>
      <c r="C75">
        <v>68745601</v>
      </c>
      <c r="D75">
        <v>57139237</v>
      </c>
      <c r="E75">
        <v>1</v>
      </c>
      <c r="F75">
        <v>1</v>
      </c>
      <c r="G75">
        <v>1</v>
      </c>
      <c r="H75">
        <v>1</v>
      </c>
      <c r="I75" t="s">
        <v>417</v>
      </c>
      <c r="J75" t="s">
        <v>4</v>
      </c>
      <c r="K75" t="s">
        <v>418</v>
      </c>
      <c r="L75">
        <v>1191</v>
      </c>
      <c r="N75">
        <v>1013</v>
      </c>
      <c r="O75" t="s">
        <v>324</v>
      </c>
      <c r="P75" t="s">
        <v>324</v>
      </c>
      <c r="Q75">
        <v>1</v>
      </c>
      <c r="X75">
        <v>3.41</v>
      </c>
      <c r="Y75">
        <v>0</v>
      </c>
      <c r="Z75">
        <v>0</v>
      </c>
      <c r="AA75">
        <v>0</v>
      </c>
      <c r="AB75">
        <v>8.64</v>
      </c>
      <c r="AC75">
        <v>0</v>
      </c>
      <c r="AD75">
        <v>1</v>
      </c>
      <c r="AE75">
        <v>1</v>
      </c>
      <c r="AF75" t="s">
        <v>21</v>
      </c>
      <c r="AG75">
        <v>3.9215</v>
      </c>
      <c r="AH75">
        <v>2</v>
      </c>
      <c r="AI75">
        <v>68745602</v>
      </c>
      <c r="AJ75">
        <v>75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5">
      <c r="A76">
        <f>ROW(Source!A110)</f>
        <v>110</v>
      </c>
      <c r="B76">
        <v>68745603</v>
      </c>
      <c r="C76">
        <v>68745601</v>
      </c>
      <c r="D76">
        <v>57134533</v>
      </c>
      <c r="E76">
        <v>1</v>
      </c>
      <c r="F76">
        <v>1</v>
      </c>
      <c r="G76">
        <v>1</v>
      </c>
      <c r="H76">
        <v>1</v>
      </c>
      <c r="I76" t="s">
        <v>325</v>
      </c>
      <c r="J76" t="s">
        <v>4</v>
      </c>
      <c r="K76" t="s">
        <v>326</v>
      </c>
      <c r="L76">
        <v>1191</v>
      </c>
      <c r="N76">
        <v>1013</v>
      </c>
      <c r="O76" t="s">
        <v>324</v>
      </c>
      <c r="P76" t="s">
        <v>324</v>
      </c>
      <c r="Q76">
        <v>1</v>
      </c>
      <c r="X76">
        <v>0.3</v>
      </c>
      <c r="Y76">
        <v>0</v>
      </c>
      <c r="Z76">
        <v>0</v>
      </c>
      <c r="AA76">
        <v>0</v>
      </c>
      <c r="AB76">
        <v>0</v>
      </c>
      <c r="AC76">
        <v>0</v>
      </c>
      <c r="AD76">
        <v>1</v>
      </c>
      <c r="AE76">
        <v>2</v>
      </c>
      <c r="AF76" t="s">
        <v>20</v>
      </c>
      <c r="AG76">
        <v>0.375</v>
      </c>
      <c r="AH76">
        <v>2</v>
      </c>
      <c r="AI76">
        <v>68745603</v>
      </c>
      <c r="AJ76">
        <v>76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5">
      <c r="A77">
        <f>ROW(Source!A110)</f>
        <v>110</v>
      </c>
      <c r="B77">
        <v>68745604</v>
      </c>
      <c r="C77">
        <v>68745601</v>
      </c>
      <c r="D77">
        <v>56951914</v>
      </c>
      <c r="E77">
        <v>1</v>
      </c>
      <c r="F77">
        <v>1</v>
      </c>
      <c r="G77">
        <v>1</v>
      </c>
      <c r="H77">
        <v>2</v>
      </c>
      <c r="I77" t="s">
        <v>334</v>
      </c>
      <c r="J77" t="s">
        <v>335</v>
      </c>
      <c r="K77" t="s">
        <v>336</v>
      </c>
      <c r="L77">
        <v>1368</v>
      </c>
      <c r="N77">
        <v>1011</v>
      </c>
      <c r="O77" t="s">
        <v>330</v>
      </c>
      <c r="P77" t="s">
        <v>330</v>
      </c>
      <c r="Q77">
        <v>1</v>
      </c>
      <c r="X77">
        <v>0.08</v>
      </c>
      <c r="Y77">
        <v>0</v>
      </c>
      <c r="Z77">
        <v>89.99</v>
      </c>
      <c r="AA77">
        <v>10.06</v>
      </c>
      <c r="AB77">
        <v>0</v>
      </c>
      <c r="AC77">
        <v>0</v>
      </c>
      <c r="AD77">
        <v>1</v>
      </c>
      <c r="AE77">
        <v>0</v>
      </c>
      <c r="AF77" t="s">
        <v>20</v>
      </c>
      <c r="AG77">
        <v>0.1</v>
      </c>
      <c r="AH77">
        <v>2</v>
      </c>
      <c r="AI77">
        <v>68745604</v>
      </c>
      <c r="AJ77">
        <v>77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5">
      <c r="A78">
        <f>ROW(Source!A110)</f>
        <v>110</v>
      </c>
      <c r="B78">
        <v>68745605</v>
      </c>
      <c r="C78">
        <v>68745601</v>
      </c>
      <c r="D78">
        <v>56952417</v>
      </c>
      <c r="E78">
        <v>1</v>
      </c>
      <c r="F78">
        <v>1</v>
      </c>
      <c r="G78">
        <v>1</v>
      </c>
      <c r="H78">
        <v>2</v>
      </c>
      <c r="I78" t="s">
        <v>419</v>
      </c>
      <c r="J78" t="s">
        <v>420</v>
      </c>
      <c r="K78" t="s">
        <v>421</v>
      </c>
      <c r="L78">
        <v>1368</v>
      </c>
      <c r="N78">
        <v>1011</v>
      </c>
      <c r="O78" t="s">
        <v>330</v>
      </c>
      <c r="P78" t="s">
        <v>330</v>
      </c>
      <c r="Q78">
        <v>1</v>
      </c>
      <c r="X78">
        <v>0.44</v>
      </c>
      <c r="Y78">
        <v>0</v>
      </c>
      <c r="Z78">
        <v>0.55000000000000004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20</v>
      </c>
      <c r="AG78">
        <v>0.55000000000000004</v>
      </c>
      <c r="AH78">
        <v>2</v>
      </c>
      <c r="AI78">
        <v>68745605</v>
      </c>
      <c r="AJ78">
        <v>78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5">
      <c r="A79">
        <f>ROW(Source!A110)</f>
        <v>110</v>
      </c>
      <c r="B79">
        <v>68745606</v>
      </c>
      <c r="C79">
        <v>68745601</v>
      </c>
      <c r="D79">
        <v>56953401</v>
      </c>
      <c r="E79">
        <v>1</v>
      </c>
      <c r="F79">
        <v>1</v>
      </c>
      <c r="G79">
        <v>1</v>
      </c>
      <c r="H79">
        <v>2</v>
      </c>
      <c r="I79" t="s">
        <v>422</v>
      </c>
      <c r="J79" t="s">
        <v>423</v>
      </c>
      <c r="K79" t="s">
        <v>424</v>
      </c>
      <c r="L79">
        <v>1368</v>
      </c>
      <c r="N79">
        <v>1011</v>
      </c>
      <c r="O79" t="s">
        <v>330</v>
      </c>
      <c r="P79" t="s">
        <v>330</v>
      </c>
      <c r="Q79">
        <v>1</v>
      </c>
      <c r="X79">
        <v>0.22</v>
      </c>
      <c r="Y79">
        <v>0</v>
      </c>
      <c r="Z79">
        <v>90</v>
      </c>
      <c r="AA79">
        <v>10.06</v>
      </c>
      <c r="AB79">
        <v>0</v>
      </c>
      <c r="AC79">
        <v>0</v>
      </c>
      <c r="AD79">
        <v>1</v>
      </c>
      <c r="AE79">
        <v>0</v>
      </c>
      <c r="AF79" t="s">
        <v>20</v>
      </c>
      <c r="AG79">
        <v>0.27500000000000002</v>
      </c>
      <c r="AH79">
        <v>2</v>
      </c>
      <c r="AI79">
        <v>68745606</v>
      </c>
      <c r="AJ79">
        <v>79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5">
      <c r="A80">
        <f>ROW(Source!A110)</f>
        <v>110</v>
      </c>
      <c r="B80">
        <v>68745607</v>
      </c>
      <c r="C80">
        <v>68745601</v>
      </c>
      <c r="D80">
        <v>56870410</v>
      </c>
      <c r="E80">
        <v>1</v>
      </c>
      <c r="F80">
        <v>1</v>
      </c>
      <c r="G80">
        <v>1</v>
      </c>
      <c r="H80">
        <v>3</v>
      </c>
      <c r="I80" t="s">
        <v>346</v>
      </c>
      <c r="J80" t="s">
        <v>347</v>
      </c>
      <c r="K80" t="s">
        <v>348</v>
      </c>
      <c r="L80">
        <v>1339</v>
      </c>
      <c r="N80">
        <v>1007</v>
      </c>
      <c r="O80" t="s">
        <v>31</v>
      </c>
      <c r="P80" t="s">
        <v>31</v>
      </c>
      <c r="Q80">
        <v>1</v>
      </c>
      <c r="X80">
        <v>0.15</v>
      </c>
      <c r="Y80">
        <v>2.44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4</v>
      </c>
      <c r="AG80">
        <v>0.15</v>
      </c>
      <c r="AH80">
        <v>2</v>
      </c>
      <c r="AI80">
        <v>68745607</v>
      </c>
      <c r="AJ80">
        <v>80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5">
      <c r="A81">
        <f>ROW(Source!A110)</f>
        <v>110</v>
      </c>
      <c r="B81">
        <v>68745608</v>
      </c>
      <c r="C81">
        <v>68745601</v>
      </c>
      <c r="D81">
        <v>56864676</v>
      </c>
      <c r="E81">
        <v>17</v>
      </c>
      <c r="F81">
        <v>1</v>
      </c>
      <c r="G81">
        <v>1</v>
      </c>
      <c r="H81">
        <v>3</v>
      </c>
      <c r="I81" t="s">
        <v>448</v>
      </c>
      <c r="J81" t="s">
        <v>4</v>
      </c>
      <c r="K81" t="s">
        <v>449</v>
      </c>
      <c r="L81">
        <v>1339</v>
      </c>
      <c r="N81">
        <v>1007</v>
      </c>
      <c r="O81" t="s">
        <v>31</v>
      </c>
      <c r="P81" t="s">
        <v>31</v>
      </c>
      <c r="Q81">
        <v>1</v>
      </c>
      <c r="X81">
        <v>1.2</v>
      </c>
      <c r="Y81">
        <v>0</v>
      </c>
      <c r="Z81">
        <v>0</v>
      </c>
      <c r="AA81">
        <v>0</v>
      </c>
      <c r="AB81">
        <v>0</v>
      </c>
      <c r="AC81">
        <v>0</v>
      </c>
      <c r="AD81">
        <v>0</v>
      </c>
      <c r="AE81">
        <v>0</v>
      </c>
      <c r="AF81" t="s">
        <v>4</v>
      </c>
      <c r="AG81">
        <v>1.2</v>
      </c>
      <c r="AH81">
        <v>3</v>
      </c>
      <c r="AI81">
        <v>-1</v>
      </c>
      <c r="AJ81" t="s">
        <v>4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5">
      <c r="A82">
        <f>ROW(Source!A112)</f>
        <v>112</v>
      </c>
      <c r="B82">
        <v>68745613</v>
      </c>
      <c r="C82">
        <v>68745612</v>
      </c>
      <c r="D82">
        <v>57139747</v>
      </c>
      <c r="E82">
        <v>1</v>
      </c>
      <c r="F82">
        <v>1</v>
      </c>
      <c r="G82">
        <v>1</v>
      </c>
      <c r="H82">
        <v>1</v>
      </c>
      <c r="I82" t="s">
        <v>425</v>
      </c>
      <c r="J82" t="s">
        <v>4</v>
      </c>
      <c r="K82" t="s">
        <v>426</v>
      </c>
      <c r="L82">
        <v>1191</v>
      </c>
      <c r="N82">
        <v>1013</v>
      </c>
      <c r="O82" t="s">
        <v>324</v>
      </c>
      <c r="P82" t="s">
        <v>324</v>
      </c>
      <c r="Q82">
        <v>1</v>
      </c>
      <c r="X82">
        <v>79.7</v>
      </c>
      <c r="Y82">
        <v>0</v>
      </c>
      <c r="Z82">
        <v>0</v>
      </c>
      <c r="AA82">
        <v>0</v>
      </c>
      <c r="AB82">
        <v>8.9700000000000006</v>
      </c>
      <c r="AC82">
        <v>0</v>
      </c>
      <c r="AD82">
        <v>1</v>
      </c>
      <c r="AE82">
        <v>1</v>
      </c>
      <c r="AF82" t="s">
        <v>21</v>
      </c>
      <c r="AG82">
        <v>91.655000000000001</v>
      </c>
      <c r="AH82">
        <v>2</v>
      </c>
      <c r="AI82">
        <v>68745613</v>
      </c>
      <c r="AJ82">
        <v>82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5">
      <c r="A83">
        <f>ROW(Source!A112)</f>
        <v>112</v>
      </c>
      <c r="B83">
        <v>68745614</v>
      </c>
      <c r="C83">
        <v>68745612</v>
      </c>
      <c r="D83">
        <v>57134533</v>
      </c>
      <c r="E83">
        <v>1</v>
      </c>
      <c r="F83">
        <v>1</v>
      </c>
      <c r="G83">
        <v>1</v>
      </c>
      <c r="H83">
        <v>1</v>
      </c>
      <c r="I83" t="s">
        <v>325</v>
      </c>
      <c r="J83" t="s">
        <v>4</v>
      </c>
      <c r="K83" t="s">
        <v>326</v>
      </c>
      <c r="L83">
        <v>1191</v>
      </c>
      <c r="N83">
        <v>1013</v>
      </c>
      <c r="O83" t="s">
        <v>324</v>
      </c>
      <c r="P83" t="s">
        <v>324</v>
      </c>
      <c r="Q83">
        <v>1</v>
      </c>
      <c r="X83">
        <v>2.41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2</v>
      </c>
      <c r="AF83" t="s">
        <v>20</v>
      </c>
      <c r="AG83">
        <v>3.0125000000000002</v>
      </c>
      <c r="AH83">
        <v>2</v>
      </c>
      <c r="AI83">
        <v>68745614</v>
      </c>
      <c r="AJ83">
        <v>83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5">
      <c r="A84">
        <f>ROW(Source!A112)</f>
        <v>112</v>
      </c>
      <c r="B84">
        <v>68745615</v>
      </c>
      <c r="C84">
        <v>68745612</v>
      </c>
      <c r="D84">
        <v>56951914</v>
      </c>
      <c r="E84">
        <v>1</v>
      </c>
      <c r="F84">
        <v>1</v>
      </c>
      <c r="G84">
        <v>1</v>
      </c>
      <c r="H84">
        <v>2</v>
      </c>
      <c r="I84" t="s">
        <v>334</v>
      </c>
      <c r="J84" t="s">
        <v>335</v>
      </c>
      <c r="K84" t="s">
        <v>336</v>
      </c>
      <c r="L84">
        <v>1368</v>
      </c>
      <c r="N84">
        <v>1011</v>
      </c>
      <c r="O84" t="s">
        <v>330</v>
      </c>
      <c r="P84" t="s">
        <v>330</v>
      </c>
      <c r="Q84">
        <v>1</v>
      </c>
      <c r="X84">
        <v>2.41</v>
      </c>
      <c r="Y84">
        <v>0</v>
      </c>
      <c r="Z84">
        <v>89.99</v>
      </c>
      <c r="AA84">
        <v>10.06</v>
      </c>
      <c r="AB84">
        <v>0</v>
      </c>
      <c r="AC84">
        <v>0</v>
      </c>
      <c r="AD84">
        <v>1</v>
      </c>
      <c r="AE84">
        <v>0</v>
      </c>
      <c r="AF84" t="s">
        <v>20</v>
      </c>
      <c r="AG84">
        <v>3.0125000000000002</v>
      </c>
      <c r="AH84">
        <v>2</v>
      </c>
      <c r="AI84">
        <v>68745615</v>
      </c>
      <c r="AJ84">
        <v>84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5">
      <c r="A85">
        <f>ROW(Source!A112)</f>
        <v>112</v>
      </c>
      <c r="B85">
        <v>68745616</v>
      </c>
      <c r="C85">
        <v>68745612</v>
      </c>
      <c r="D85">
        <v>56870410</v>
      </c>
      <c r="E85">
        <v>1</v>
      </c>
      <c r="F85">
        <v>1</v>
      </c>
      <c r="G85">
        <v>1</v>
      </c>
      <c r="H85">
        <v>3</v>
      </c>
      <c r="I85" t="s">
        <v>346</v>
      </c>
      <c r="J85" t="s">
        <v>347</v>
      </c>
      <c r="K85" t="s">
        <v>348</v>
      </c>
      <c r="L85">
        <v>1339</v>
      </c>
      <c r="N85">
        <v>1007</v>
      </c>
      <c r="O85" t="s">
        <v>31</v>
      </c>
      <c r="P85" t="s">
        <v>31</v>
      </c>
      <c r="Q85">
        <v>1</v>
      </c>
      <c r="X85">
        <v>2.5</v>
      </c>
      <c r="Y85">
        <v>2.44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F85" t="s">
        <v>4</v>
      </c>
      <c r="AG85">
        <v>2.5</v>
      </c>
      <c r="AH85">
        <v>2</v>
      </c>
      <c r="AI85">
        <v>68745616</v>
      </c>
      <c r="AJ85">
        <v>85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5">
      <c r="A86">
        <f>ROW(Source!A112)</f>
        <v>112</v>
      </c>
      <c r="B86">
        <v>68745617</v>
      </c>
      <c r="C86">
        <v>68745612</v>
      </c>
      <c r="D86">
        <v>56865708</v>
      </c>
      <c r="E86">
        <v>17</v>
      </c>
      <c r="F86">
        <v>1</v>
      </c>
      <c r="G86">
        <v>1</v>
      </c>
      <c r="H86">
        <v>3</v>
      </c>
      <c r="I86" t="s">
        <v>450</v>
      </c>
      <c r="J86" t="s">
        <v>4</v>
      </c>
      <c r="K86" t="s">
        <v>451</v>
      </c>
      <c r="L86">
        <v>1339</v>
      </c>
      <c r="N86">
        <v>1007</v>
      </c>
      <c r="O86" t="s">
        <v>31</v>
      </c>
      <c r="P86" t="s">
        <v>31</v>
      </c>
      <c r="Q86">
        <v>1</v>
      </c>
      <c r="X86">
        <v>2.71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4</v>
      </c>
      <c r="AG86">
        <v>2.71</v>
      </c>
      <c r="AH86">
        <v>3</v>
      </c>
      <c r="AI86">
        <v>-1</v>
      </c>
      <c r="AJ86" t="s">
        <v>4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5">
      <c r="A87">
        <f>ROW(Source!A112)</f>
        <v>112</v>
      </c>
      <c r="B87">
        <v>68745618</v>
      </c>
      <c r="C87">
        <v>68745612</v>
      </c>
      <c r="D87">
        <v>56864676</v>
      </c>
      <c r="E87">
        <v>17</v>
      </c>
      <c r="F87">
        <v>1</v>
      </c>
      <c r="G87">
        <v>1</v>
      </c>
      <c r="H87">
        <v>3</v>
      </c>
      <c r="I87" t="s">
        <v>448</v>
      </c>
      <c r="J87" t="s">
        <v>4</v>
      </c>
      <c r="K87" t="s">
        <v>449</v>
      </c>
      <c r="L87">
        <v>1339</v>
      </c>
      <c r="N87">
        <v>1007</v>
      </c>
      <c r="O87" t="s">
        <v>31</v>
      </c>
      <c r="P87" t="s">
        <v>31</v>
      </c>
      <c r="Q87">
        <v>1</v>
      </c>
      <c r="X87">
        <v>1.6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4</v>
      </c>
      <c r="AG87">
        <v>1.6</v>
      </c>
      <c r="AH87">
        <v>3</v>
      </c>
      <c r="AI87">
        <v>-1</v>
      </c>
      <c r="AJ87" t="s">
        <v>4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5">
      <c r="A88">
        <f>ROW(Source!A112)</f>
        <v>112</v>
      </c>
      <c r="B88">
        <v>68745619</v>
      </c>
      <c r="C88">
        <v>68745612</v>
      </c>
      <c r="D88">
        <v>56905789</v>
      </c>
      <c r="E88">
        <v>1</v>
      </c>
      <c r="F88">
        <v>1</v>
      </c>
      <c r="G88">
        <v>1</v>
      </c>
      <c r="H88">
        <v>3</v>
      </c>
      <c r="I88" t="s">
        <v>156</v>
      </c>
      <c r="J88" t="s">
        <v>158</v>
      </c>
      <c r="K88" t="s">
        <v>157</v>
      </c>
      <c r="L88">
        <v>1339</v>
      </c>
      <c r="N88">
        <v>1007</v>
      </c>
      <c r="O88" t="s">
        <v>31</v>
      </c>
      <c r="P88" t="s">
        <v>31</v>
      </c>
      <c r="Q88">
        <v>1</v>
      </c>
      <c r="X88">
        <v>16.8</v>
      </c>
      <c r="Y88">
        <v>203.4</v>
      </c>
      <c r="Z88">
        <v>0</v>
      </c>
      <c r="AA88">
        <v>0</v>
      </c>
      <c r="AB88">
        <v>0</v>
      </c>
      <c r="AC88">
        <v>0</v>
      </c>
      <c r="AD88">
        <v>1</v>
      </c>
      <c r="AE88">
        <v>0</v>
      </c>
      <c r="AF88" t="s">
        <v>4</v>
      </c>
      <c r="AG88">
        <v>16.8</v>
      </c>
      <c r="AH88">
        <v>2</v>
      </c>
      <c r="AI88">
        <v>68745619</v>
      </c>
      <c r="AJ88">
        <v>87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5">
      <c r="A89">
        <f>ROW(Source!A114)</f>
        <v>114</v>
      </c>
      <c r="B89">
        <v>68745634</v>
      </c>
      <c r="C89">
        <v>68745626</v>
      </c>
      <c r="D89">
        <v>57139237</v>
      </c>
      <c r="E89">
        <v>1</v>
      </c>
      <c r="F89">
        <v>1</v>
      </c>
      <c r="G89">
        <v>1</v>
      </c>
      <c r="H89">
        <v>1</v>
      </c>
      <c r="I89" t="s">
        <v>417</v>
      </c>
      <c r="J89" t="s">
        <v>4</v>
      </c>
      <c r="K89" t="s">
        <v>418</v>
      </c>
      <c r="L89">
        <v>1191</v>
      </c>
      <c r="N89">
        <v>1013</v>
      </c>
      <c r="O89" t="s">
        <v>324</v>
      </c>
      <c r="P89" t="s">
        <v>324</v>
      </c>
      <c r="Q89">
        <v>1</v>
      </c>
      <c r="X89">
        <v>3.41</v>
      </c>
      <c r="Y89">
        <v>0</v>
      </c>
      <c r="Z89">
        <v>0</v>
      </c>
      <c r="AA89">
        <v>0</v>
      </c>
      <c r="AB89">
        <v>8.64</v>
      </c>
      <c r="AC89">
        <v>0</v>
      </c>
      <c r="AD89">
        <v>1</v>
      </c>
      <c r="AE89">
        <v>1</v>
      </c>
      <c r="AF89" t="s">
        <v>21</v>
      </c>
      <c r="AG89">
        <v>3.9215</v>
      </c>
      <c r="AH89">
        <v>2</v>
      </c>
      <c r="AI89">
        <v>68745627</v>
      </c>
      <c r="AJ89">
        <v>88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5">
      <c r="A90">
        <f>ROW(Source!A114)</f>
        <v>114</v>
      </c>
      <c r="B90">
        <v>68745635</v>
      </c>
      <c r="C90">
        <v>68745626</v>
      </c>
      <c r="D90">
        <v>57134533</v>
      </c>
      <c r="E90">
        <v>1</v>
      </c>
      <c r="F90">
        <v>1</v>
      </c>
      <c r="G90">
        <v>1</v>
      </c>
      <c r="H90">
        <v>1</v>
      </c>
      <c r="I90" t="s">
        <v>325</v>
      </c>
      <c r="J90" t="s">
        <v>4</v>
      </c>
      <c r="K90" t="s">
        <v>326</v>
      </c>
      <c r="L90">
        <v>1191</v>
      </c>
      <c r="N90">
        <v>1013</v>
      </c>
      <c r="O90" t="s">
        <v>324</v>
      </c>
      <c r="P90" t="s">
        <v>324</v>
      </c>
      <c r="Q90">
        <v>1</v>
      </c>
      <c r="X90">
        <v>0.3</v>
      </c>
      <c r="Y90">
        <v>0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2</v>
      </c>
      <c r="AF90" t="s">
        <v>20</v>
      </c>
      <c r="AG90">
        <v>0.375</v>
      </c>
      <c r="AH90">
        <v>2</v>
      </c>
      <c r="AI90">
        <v>68745628</v>
      </c>
      <c r="AJ90">
        <v>89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5">
      <c r="A91">
        <f>ROW(Source!A114)</f>
        <v>114</v>
      </c>
      <c r="B91">
        <v>68745636</v>
      </c>
      <c r="C91">
        <v>68745626</v>
      </c>
      <c r="D91">
        <v>56951914</v>
      </c>
      <c r="E91">
        <v>1</v>
      </c>
      <c r="F91">
        <v>1</v>
      </c>
      <c r="G91">
        <v>1</v>
      </c>
      <c r="H91">
        <v>2</v>
      </c>
      <c r="I91" t="s">
        <v>334</v>
      </c>
      <c r="J91" t="s">
        <v>335</v>
      </c>
      <c r="K91" t="s">
        <v>336</v>
      </c>
      <c r="L91">
        <v>1368</v>
      </c>
      <c r="N91">
        <v>1011</v>
      </c>
      <c r="O91" t="s">
        <v>330</v>
      </c>
      <c r="P91" t="s">
        <v>330</v>
      </c>
      <c r="Q91">
        <v>1</v>
      </c>
      <c r="X91">
        <v>0.08</v>
      </c>
      <c r="Y91">
        <v>0</v>
      </c>
      <c r="Z91">
        <v>89.99</v>
      </c>
      <c r="AA91">
        <v>10.06</v>
      </c>
      <c r="AB91">
        <v>0</v>
      </c>
      <c r="AC91">
        <v>0</v>
      </c>
      <c r="AD91">
        <v>1</v>
      </c>
      <c r="AE91">
        <v>0</v>
      </c>
      <c r="AF91" t="s">
        <v>20</v>
      </c>
      <c r="AG91">
        <v>0.1</v>
      </c>
      <c r="AH91">
        <v>2</v>
      </c>
      <c r="AI91">
        <v>68745629</v>
      </c>
      <c r="AJ91">
        <v>90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5">
      <c r="A92">
        <f>ROW(Source!A114)</f>
        <v>114</v>
      </c>
      <c r="B92">
        <v>68745637</v>
      </c>
      <c r="C92">
        <v>68745626</v>
      </c>
      <c r="D92">
        <v>56952417</v>
      </c>
      <c r="E92">
        <v>1</v>
      </c>
      <c r="F92">
        <v>1</v>
      </c>
      <c r="G92">
        <v>1</v>
      </c>
      <c r="H92">
        <v>2</v>
      </c>
      <c r="I92" t="s">
        <v>419</v>
      </c>
      <c r="J92" t="s">
        <v>420</v>
      </c>
      <c r="K92" t="s">
        <v>421</v>
      </c>
      <c r="L92">
        <v>1368</v>
      </c>
      <c r="N92">
        <v>1011</v>
      </c>
      <c r="O92" t="s">
        <v>330</v>
      </c>
      <c r="P92" t="s">
        <v>330</v>
      </c>
      <c r="Q92">
        <v>1</v>
      </c>
      <c r="X92">
        <v>0.44</v>
      </c>
      <c r="Y92">
        <v>0</v>
      </c>
      <c r="Z92">
        <v>0.55000000000000004</v>
      </c>
      <c r="AA92">
        <v>0</v>
      </c>
      <c r="AB92">
        <v>0</v>
      </c>
      <c r="AC92">
        <v>0</v>
      </c>
      <c r="AD92">
        <v>1</v>
      </c>
      <c r="AE92">
        <v>0</v>
      </c>
      <c r="AF92" t="s">
        <v>20</v>
      </c>
      <c r="AG92">
        <v>0.55000000000000004</v>
      </c>
      <c r="AH92">
        <v>2</v>
      </c>
      <c r="AI92">
        <v>68745630</v>
      </c>
      <c r="AJ92">
        <v>91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5">
      <c r="A93">
        <f>ROW(Source!A114)</f>
        <v>114</v>
      </c>
      <c r="B93">
        <v>68745638</v>
      </c>
      <c r="C93">
        <v>68745626</v>
      </c>
      <c r="D93">
        <v>56953401</v>
      </c>
      <c r="E93">
        <v>1</v>
      </c>
      <c r="F93">
        <v>1</v>
      </c>
      <c r="G93">
        <v>1</v>
      </c>
      <c r="H93">
        <v>2</v>
      </c>
      <c r="I93" t="s">
        <v>422</v>
      </c>
      <c r="J93" t="s">
        <v>423</v>
      </c>
      <c r="K93" t="s">
        <v>424</v>
      </c>
      <c r="L93">
        <v>1368</v>
      </c>
      <c r="N93">
        <v>1011</v>
      </c>
      <c r="O93" t="s">
        <v>330</v>
      </c>
      <c r="P93" t="s">
        <v>330</v>
      </c>
      <c r="Q93">
        <v>1</v>
      </c>
      <c r="X93">
        <v>0.22</v>
      </c>
      <c r="Y93">
        <v>0</v>
      </c>
      <c r="Z93">
        <v>90</v>
      </c>
      <c r="AA93">
        <v>10.06</v>
      </c>
      <c r="AB93">
        <v>0</v>
      </c>
      <c r="AC93">
        <v>0</v>
      </c>
      <c r="AD93">
        <v>1</v>
      </c>
      <c r="AE93">
        <v>0</v>
      </c>
      <c r="AF93" t="s">
        <v>20</v>
      </c>
      <c r="AG93">
        <v>0.27500000000000002</v>
      </c>
      <c r="AH93">
        <v>2</v>
      </c>
      <c r="AI93">
        <v>68745631</v>
      </c>
      <c r="AJ93">
        <v>92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5">
      <c r="A94">
        <f>ROW(Source!A114)</f>
        <v>114</v>
      </c>
      <c r="B94">
        <v>68745639</v>
      </c>
      <c r="C94">
        <v>68745626</v>
      </c>
      <c r="D94">
        <v>56870410</v>
      </c>
      <c r="E94">
        <v>1</v>
      </c>
      <c r="F94">
        <v>1</v>
      </c>
      <c r="G94">
        <v>1</v>
      </c>
      <c r="H94">
        <v>3</v>
      </c>
      <c r="I94" t="s">
        <v>346</v>
      </c>
      <c r="J94" t="s">
        <v>347</v>
      </c>
      <c r="K94" t="s">
        <v>348</v>
      </c>
      <c r="L94">
        <v>1339</v>
      </c>
      <c r="N94">
        <v>1007</v>
      </c>
      <c r="O94" t="s">
        <v>31</v>
      </c>
      <c r="P94" t="s">
        <v>31</v>
      </c>
      <c r="Q94">
        <v>1</v>
      </c>
      <c r="X94">
        <v>0.15</v>
      </c>
      <c r="Y94">
        <v>2.44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4</v>
      </c>
      <c r="AG94">
        <v>0.15</v>
      </c>
      <c r="AH94">
        <v>2</v>
      </c>
      <c r="AI94">
        <v>68745632</v>
      </c>
      <c r="AJ94">
        <v>93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5">
      <c r="A95">
        <f>ROW(Source!A114)</f>
        <v>114</v>
      </c>
      <c r="B95">
        <v>68745640</v>
      </c>
      <c r="C95">
        <v>68745626</v>
      </c>
      <c r="D95">
        <v>56864676</v>
      </c>
      <c r="E95">
        <v>17</v>
      </c>
      <c r="F95">
        <v>1</v>
      </c>
      <c r="G95">
        <v>1</v>
      </c>
      <c r="H95">
        <v>3</v>
      </c>
      <c r="I95" t="s">
        <v>448</v>
      </c>
      <c r="J95" t="s">
        <v>4</v>
      </c>
      <c r="K95" t="s">
        <v>449</v>
      </c>
      <c r="L95">
        <v>1339</v>
      </c>
      <c r="N95">
        <v>1007</v>
      </c>
      <c r="O95" t="s">
        <v>31</v>
      </c>
      <c r="P95" t="s">
        <v>31</v>
      </c>
      <c r="Q95">
        <v>1</v>
      </c>
      <c r="X95">
        <v>1.2</v>
      </c>
      <c r="Y95">
        <v>0</v>
      </c>
      <c r="Z95">
        <v>0</v>
      </c>
      <c r="AA95">
        <v>0</v>
      </c>
      <c r="AB95">
        <v>0</v>
      </c>
      <c r="AC95">
        <v>0</v>
      </c>
      <c r="AD95">
        <v>0</v>
      </c>
      <c r="AE95">
        <v>0</v>
      </c>
      <c r="AF95" t="s">
        <v>4</v>
      </c>
      <c r="AG95">
        <v>1.2</v>
      </c>
      <c r="AH95">
        <v>3</v>
      </c>
      <c r="AI95">
        <v>-1</v>
      </c>
      <c r="AJ95" t="s">
        <v>4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5">
      <c r="A96">
        <f>ROW(Source!A116)</f>
        <v>116</v>
      </c>
      <c r="B96">
        <v>68745650</v>
      </c>
      <c r="C96">
        <v>68745643</v>
      </c>
      <c r="D96">
        <v>57139747</v>
      </c>
      <c r="E96">
        <v>1</v>
      </c>
      <c r="F96">
        <v>1</v>
      </c>
      <c r="G96">
        <v>1</v>
      </c>
      <c r="H96">
        <v>1</v>
      </c>
      <c r="I96" t="s">
        <v>425</v>
      </c>
      <c r="J96" t="s">
        <v>4</v>
      </c>
      <c r="K96" t="s">
        <v>426</v>
      </c>
      <c r="L96">
        <v>1191</v>
      </c>
      <c r="N96">
        <v>1013</v>
      </c>
      <c r="O96" t="s">
        <v>324</v>
      </c>
      <c r="P96" t="s">
        <v>324</v>
      </c>
      <c r="Q96">
        <v>1</v>
      </c>
      <c r="X96">
        <v>79.7</v>
      </c>
      <c r="Y96">
        <v>0</v>
      </c>
      <c r="Z96">
        <v>0</v>
      </c>
      <c r="AA96">
        <v>0</v>
      </c>
      <c r="AB96">
        <v>8.9700000000000006</v>
      </c>
      <c r="AC96">
        <v>0</v>
      </c>
      <c r="AD96">
        <v>1</v>
      </c>
      <c r="AE96">
        <v>1</v>
      </c>
      <c r="AF96" t="s">
        <v>21</v>
      </c>
      <c r="AG96">
        <v>91.655000000000001</v>
      </c>
      <c r="AH96">
        <v>2</v>
      </c>
      <c r="AI96">
        <v>68745644</v>
      </c>
      <c r="AJ96">
        <v>95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5">
      <c r="A97">
        <f>ROW(Source!A116)</f>
        <v>116</v>
      </c>
      <c r="B97">
        <v>68745651</v>
      </c>
      <c r="C97">
        <v>68745643</v>
      </c>
      <c r="D97">
        <v>57134533</v>
      </c>
      <c r="E97">
        <v>1</v>
      </c>
      <c r="F97">
        <v>1</v>
      </c>
      <c r="G97">
        <v>1</v>
      </c>
      <c r="H97">
        <v>1</v>
      </c>
      <c r="I97" t="s">
        <v>325</v>
      </c>
      <c r="J97" t="s">
        <v>4</v>
      </c>
      <c r="K97" t="s">
        <v>326</v>
      </c>
      <c r="L97">
        <v>1191</v>
      </c>
      <c r="N97">
        <v>1013</v>
      </c>
      <c r="O97" t="s">
        <v>324</v>
      </c>
      <c r="P97" t="s">
        <v>324</v>
      </c>
      <c r="Q97">
        <v>1</v>
      </c>
      <c r="X97">
        <v>2.41</v>
      </c>
      <c r="Y97">
        <v>0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2</v>
      </c>
      <c r="AF97" t="s">
        <v>20</v>
      </c>
      <c r="AG97">
        <v>3.0125000000000002</v>
      </c>
      <c r="AH97">
        <v>2</v>
      </c>
      <c r="AI97">
        <v>68745645</v>
      </c>
      <c r="AJ97">
        <v>96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5">
      <c r="A98">
        <f>ROW(Source!A116)</f>
        <v>116</v>
      </c>
      <c r="B98">
        <v>68745652</v>
      </c>
      <c r="C98">
        <v>68745643</v>
      </c>
      <c r="D98">
        <v>56951914</v>
      </c>
      <c r="E98">
        <v>1</v>
      </c>
      <c r="F98">
        <v>1</v>
      </c>
      <c r="G98">
        <v>1</v>
      </c>
      <c r="H98">
        <v>2</v>
      </c>
      <c r="I98" t="s">
        <v>334</v>
      </c>
      <c r="J98" t="s">
        <v>335</v>
      </c>
      <c r="K98" t="s">
        <v>336</v>
      </c>
      <c r="L98">
        <v>1368</v>
      </c>
      <c r="N98">
        <v>1011</v>
      </c>
      <c r="O98" t="s">
        <v>330</v>
      </c>
      <c r="P98" t="s">
        <v>330</v>
      </c>
      <c r="Q98">
        <v>1</v>
      </c>
      <c r="X98">
        <v>2.41</v>
      </c>
      <c r="Y98">
        <v>0</v>
      </c>
      <c r="Z98">
        <v>89.99</v>
      </c>
      <c r="AA98">
        <v>10.06</v>
      </c>
      <c r="AB98">
        <v>0</v>
      </c>
      <c r="AC98">
        <v>0</v>
      </c>
      <c r="AD98">
        <v>1</v>
      </c>
      <c r="AE98">
        <v>0</v>
      </c>
      <c r="AF98" t="s">
        <v>20</v>
      </c>
      <c r="AG98">
        <v>3.0125000000000002</v>
      </c>
      <c r="AH98">
        <v>2</v>
      </c>
      <c r="AI98">
        <v>68745646</v>
      </c>
      <c r="AJ98">
        <v>97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5">
      <c r="A99">
        <f>ROW(Source!A116)</f>
        <v>116</v>
      </c>
      <c r="B99">
        <v>68745653</v>
      </c>
      <c r="C99">
        <v>68745643</v>
      </c>
      <c r="D99">
        <v>56870410</v>
      </c>
      <c r="E99">
        <v>1</v>
      </c>
      <c r="F99">
        <v>1</v>
      </c>
      <c r="G99">
        <v>1</v>
      </c>
      <c r="H99">
        <v>3</v>
      </c>
      <c r="I99" t="s">
        <v>346</v>
      </c>
      <c r="J99" t="s">
        <v>347</v>
      </c>
      <c r="K99" t="s">
        <v>348</v>
      </c>
      <c r="L99">
        <v>1339</v>
      </c>
      <c r="N99">
        <v>1007</v>
      </c>
      <c r="O99" t="s">
        <v>31</v>
      </c>
      <c r="P99" t="s">
        <v>31</v>
      </c>
      <c r="Q99">
        <v>1</v>
      </c>
      <c r="X99">
        <v>2.5</v>
      </c>
      <c r="Y99">
        <v>2.44</v>
      </c>
      <c r="Z99">
        <v>0</v>
      </c>
      <c r="AA99">
        <v>0</v>
      </c>
      <c r="AB99">
        <v>0</v>
      </c>
      <c r="AC99">
        <v>0</v>
      </c>
      <c r="AD99">
        <v>1</v>
      </c>
      <c r="AE99">
        <v>0</v>
      </c>
      <c r="AF99" t="s">
        <v>4</v>
      </c>
      <c r="AG99">
        <v>2.5</v>
      </c>
      <c r="AH99">
        <v>2</v>
      </c>
      <c r="AI99">
        <v>68745647</v>
      </c>
      <c r="AJ99">
        <v>98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5">
      <c r="A100">
        <f>ROW(Source!A116)</f>
        <v>116</v>
      </c>
      <c r="B100">
        <v>68745654</v>
      </c>
      <c r="C100">
        <v>68745643</v>
      </c>
      <c r="D100">
        <v>56865708</v>
      </c>
      <c r="E100">
        <v>17</v>
      </c>
      <c r="F100">
        <v>1</v>
      </c>
      <c r="G100">
        <v>1</v>
      </c>
      <c r="H100">
        <v>3</v>
      </c>
      <c r="I100" t="s">
        <v>450</v>
      </c>
      <c r="J100" t="s">
        <v>4</v>
      </c>
      <c r="K100" t="s">
        <v>451</v>
      </c>
      <c r="L100">
        <v>1339</v>
      </c>
      <c r="N100">
        <v>1007</v>
      </c>
      <c r="O100" t="s">
        <v>31</v>
      </c>
      <c r="P100" t="s">
        <v>31</v>
      </c>
      <c r="Q100">
        <v>1</v>
      </c>
      <c r="X100">
        <v>2.71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4</v>
      </c>
      <c r="AG100">
        <v>2.71</v>
      </c>
      <c r="AH100">
        <v>3</v>
      </c>
      <c r="AI100">
        <v>-1</v>
      </c>
      <c r="AJ100" t="s">
        <v>4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5">
      <c r="A101">
        <f>ROW(Source!A116)</f>
        <v>116</v>
      </c>
      <c r="B101">
        <v>68745655</v>
      </c>
      <c r="C101">
        <v>68745643</v>
      </c>
      <c r="D101">
        <v>56864676</v>
      </c>
      <c r="E101">
        <v>17</v>
      </c>
      <c r="F101">
        <v>1</v>
      </c>
      <c r="G101">
        <v>1</v>
      </c>
      <c r="H101">
        <v>3</v>
      </c>
      <c r="I101" t="s">
        <v>448</v>
      </c>
      <c r="J101" t="s">
        <v>4</v>
      </c>
      <c r="K101" t="s">
        <v>449</v>
      </c>
      <c r="L101">
        <v>1339</v>
      </c>
      <c r="N101">
        <v>1007</v>
      </c>
      <c r="O101" t="s">
        <v>31</v>
      </c>
      <c r="P101" t="s">
        <v>31</v>
      </c>
      <c r="Q101">
        <v>1</v>
      </c>
      <c r="X101">
        <v>1.6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 t="s">
        <v>4</v>
      </c>
      <c r="AG101">
        <v>1.6</v>
      </c>
      <c r="AH101">
        <v>3</v>
      </c>
      <c r="AI101">
        <v>-1</v>
      </c>
      <c r="AJ101" t="s">
        <v>4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5">
      <c r="A102">
        <f>ROW(Source!A116)</f>
        <v>116</v>
      </c>
      <c r="B102">
        <v>68745656</v>
      </c>
      <c r="C102">
        <v>68745643</v>
      </c>
      <c r="D102">
        <v>56905789</v>
      </c>
      <c r="E102">
        <v>1</v>
      </c>
      <c r="F102">
        <v>1</v>
      </c>
      <c r="G102">
        <v>1</v>
      </c>
      <c r="H102">
        <v>3</v>
      </c>
      <c r="I102" t="s">
        <v>156</v>
      </c>
      <c r="J102" t="s">
        <v>158</v>
      </c>
      <c r="K102" t="s">
        <v>157</v>
      </c>
      <c r="L102">
        <v>1339</v>
      </c>
      <c r="N102">
        <v>1007</v>
      </c>
      <c r="O102" t="s">
        <v>31</v>
      </c>
      <c r="P102" t="s">
        <v>31</v>
      </c>
      <c r="Q102">
        <v>1</v>
      </c>
      <c r="X102">
        <v>16.8</v>
      </c>
      <c r="Y102">
        <v>203.4</v>
      </c>
      <c r="Z102">
        <v>0</v>
      </c>
      <c r="AA102">
        <v>0</v>
      </c>
      <c r="AB102">
        <v>0</v>
      </c>
      <c r="AC102">
        <v>0</v>
      </c>
      <c r="AD102">
        <v>1</v>
      </c>
      <c r="AE102">
        <v>0</v>
      </c>
      <c r="AF102" t="s">
        <v>4</v>
      </c>
      <c r="AG102">
        <v>16.8</v>
      </c>
      <c r="AH102">
        <v>2</v>
      </c>
      <c r="AI102">
        <v>68745649</v>
      </c>
      <c r="AJ102">
        <v>100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5">
      <c r="A103">
        <f>ROW(Source!A119)</f>
        <v>119</v>
      </c>
      <c r="B103">
        <v>68745668</v>
      </c>
      <c r="C103">
        <v>68745660</v>
      </c>
      <c r="D103">
        <v>57139237</v>
      </c>
      <c r="E103">
        <v>1</v>
      </c>
      <c r="F103">
        <v>1</v>
      </c>
      <c r="G103">
        <v>1</v>
      </c>
      <c r="H103">
        <v>1</v>
      </c>
      <c r="I103" t="s">
        <v>417</v>
      </c>
      <c r="J103" t="s">
        <v>4</v>
      </c>
      <c r="K103" t="s">
        <v>418</v>
      </c>
      <c r="L103">
        <v>1191</v>
      </c>
      <c r="N103">
        <v>1013</v>
      </c>
      <c r="O103" t="s">
        <v>324</v>
      </c>
      <c r="P103" t="s">
        <v>324</v>
      </c>
      <c r="Q103">
        <v>1</v>
      </c>
      <c r="X103">
        <v>3.41</v>
      </c>
      <c r="Y103">
        <v>0</v>
      </c>
      <c r="Z103">
        <v>0</v>
      </c>
      <c r="AA103">
        <v>0</v>
      </c>
      <c r="AB103">
        <v>8.64</v>
      </c>
      <c r="AC103">
        <v>0</v>
      </c>
      <c r="AD103">
        <v>1</v>
      </c>
      <c r="AE103">
        <v>1</v>
      </c>
      <c r="AF103" t="s">
        <v>21</v>
      </c>
      <c r="AG103">
        <v>3.9215</v>
      </c>
      <c r="AH103">
        <v>2</v>
      </c>
      <c r="AI103">
        <v>68745661</v>
      </c>
      <c r="AJ103">
        <v>101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5">
      <c r="A104">
        <f>ROW(Source!A119)</f>
        <v>119</v>
      </c>
      <c r="B104">
        <v>68745669</v>
      </c>
      <c r="C104">
        <v>68745660</v>
      </c>
      <c r="D104">
        <v>57134533</v>
      </c>
      <c r="E104">
        <v>1</v>
      </c>
      <c r="F104">
        <v>1</v>
      </c>
      <c r="G104">
        <v>1</v>
      </c>
      <c r="H104">
        <v>1</v>
      </c>
      <c r="I104" t="s">
        <v>325</v>
      </c>
      <c r="J104" t="s">
        <v>4</v>
      </c>
      <c r="K104" t="s">
        <v>326</v>
      </c>
      <c r="L104">
        <v>1191</v>
      </c>
      <c r="N104">
        <v>1013</v>
      </c>
      <c r="O104" t="s">
        <v>324</v>
      </c>
      <c r="P104" t="s">
        <v>324</v>
      </c>
      <c r="Q104">
        <v>1</v>
      </c>
      <c r="X104">
        <v>0.3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1</v>
      </c>
      <c r="AE104">
        <v>2</v>
      </c>
      <c r="AF104" t="s">
        <v>20</v>
      </c>
      <c r="AG104">
        <v>0.375</v>
      </c>
      <c r="AH104">
        <v>2</v>
      </c>
      <c r="AI104">
        <v>68745662</v>
      </c>
      <c r="AJ104">
        <v>102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5">
      <c r="A105">
        <f>ROW(Source!A119)</f>
        <v>119</v>
      </c>
      <c r="B105">
        <v>68745670</v>
      </c>
      <c r="C105">
        <v>68745660</v>
      </c>
      <c r="D105">
        <v>56951914</v>
      </c>
      <c r="E105">
        <v>1</v>
      </c>
      <c r="F105">
        <v>1</v>
      </c>
      <c r="G105">
        <v>1</v>
      </c>
      <c r="H105">
        <v>2</v>
      </c>
      <c r="I105" t="s">
        <v>334</v>
      </c>
      <c r="J105" t="s">
        <v>335</v>
      </c>
      <c r="K105" t="s">
        <v>336</v>
      </c>
      <c r="L105">
        <v>1368</v>
      </c>
      <c r="N105">
        <v>1011</v>
      </c>
      <c r="O105" t="s">
        <v>330</v>
      </c>
      <c r="P105" t="s">
        <v>330</v>
      </c>
      <c r="Q105">
        <v>1</v>
      </c>
      <c r="X105">
        <v>0.08</v>
      </c>
      <c r="Y105">
        <v>0</v>
      </c>
      <c r="Z105">
        <v>89.99</v>
      </c>
      <c r="AA105">
        <v>10.06</v>
      </c>
      <c r="AB105">
        <v>0</v>
      </c>
      <c r="AC105">
        <v>0</v>
      </c>
      <c r="AD105">
        <v>1</v>
      </c>
      <c r="AE105">
        <v>0</v>
      </c>
      <c r="AF105" t="s">
        <v>20</v>
      </c>
      <c r="AG105">
        <v>0.1</v>
      </c>
      <c r="AH105">
        <v>2</v>
      </c>
      <c r="AI105">
        <v>68745663</v>
      </c>
      <c r="AJ105">
        <v>103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5">
      <c r="A106">
        <f>ROW(Source!A119)</f>
        <v>119</v>
      </c>
      <c r="B106">
        <v>68745671</v>
      </c>
      <c r="C106">
        <v>68745660</v>
      </c>
      <c r="D106">
        <v>56952417</v>
      </c>
      <c r="E106">
        <v>1</v>
      </c>
      <c r="F106">
        <v>1</v>
      </c>
      <c r="G106">
        <v>1</v>
      </c>
      <c r="H106">
        <v>2</v>
      </c>
      <c r="I106" t="s">
        <v>419</v>
      </c>
      <c r="J106" t="s">
        <v>420</v>
      </c>
      <c r="K106" t="s">
        <v>421</v>
      </c>
      <c r="L106">
        <v>1368</v>
      </c>
      <c r="N106">
        <v>1011</v>
      </c>
      <c r="O106" t="s">
        <v>330</v>
      </c>
      <c r="P106" t="s">
        <v>330</v>
      </c>
      <c r="Q106">
        <v>1</v>
      </c>
      <c r="X106">
        <v>0.44</v>
      </c>
      <c r="Y106">
        <v>0</v>
      </c>
      <c r="Z106">
        <v>0.55000000000000004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20</v>
      </c>
      <c r="AG106">
        <v>0.55000000000000004</v>
      </c>
      <c r="AH106">
        <v>2</v>
      </c>
      <c r="AI106">
        <v>68745664</v>
      </c>
      <c r="AJ106">
        <v>104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5">
      <c r="A107">
        <f>ROW(Source!A119)</f>
        <v>119</v>
      </c>
      <c r="B107">
        <v>68745672</v>
      </c>
      <c r="C107">
        <v>68745660</v>
      </c>
      <c r="D107">
        <v>56953401</v>
      </c>
      <c r="E107">
        <v>1</v>
      </c>
      <c r="F107">
        <v>1</v>
      </c>
      <c r="G107">
        <v>1</v>
      </c>
      <c r="H107">
        <v>2</v>
      </c>
      <c r="I107" t="s">
        <v>422</v>
      </c>
      <c r="J107" t="s">
        <v>423</v>
      </c>
      <c r="K107" t="s">
        <v>424</v>
      </c>
      <c r="L107">
        <v>1368</v>
      </c>
      <c r="N107">
        <v>1011</v>
      </c>
      <c r="O107" t="s">
        <v>330</v>
      </c>
      <c r="P107" t="s">
        <v>330</v>
      </c>
      <c r="Q107">
        <v>1</v>
      </c>
      <c r="X107">
        <v>0.22</v>
      </c>
      <c r="Y107">
        <v>0</v>
      </c>
      <c r="Z107">
        <v>90</v>
      </c>
      <c r="AA107">
        <v>10.06</v>
      </c>
      <c r="AB107">
        <v>0</v>
      </c>
      <c r="AC107">
        <v>0</v>
      </c>
      <c r="AD107">
        <v>1</v>
      </c>
      <c r="AE107">
        <v>0</v>
      </c>
      <c r="AF107" t="s">
        <v>20</v>
      </c>
      <c r="AG107">
        <v>0.27500000000000002</v>
      </c>
      <c r="AH107">
        <v>2</v>
      </c>
      <c r="AI107">
        <v>68745665</v>
      </c>
      <c r="AJ107">
        <v>105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5">
      <c r="A108">
        <f>ROW(Source!A119)</f>
        <v>119</v>
      </c>
      <c r="B108">
        <v>68745673</v>
      </c>
      <c r="C108">
        <v>68745660</v>
      </c>
      <c r="D108">
        <v>56870410</v>
      </c>
      <c r="E108">
        <v>1</v>
      </c>
      <c r="F108">
        <v>1</v>
      </c>
      <c r="G108">
        <v>1</v>
      </c>
      <c r="H108">
        <v>3</v>
      </c>
      <c r="I108" t="s">
        <v>346</v>
      </c>
      <c r="J108" t="s">
        <v>347</v>
      </c>
      <c r="K108" t="s">
        <v>348</v>
      </c>
      <c r="L108">
        <v>1339</v>
      </c>
      <c r="N108">
        <v>1007</v>
      </c>
      <c r="O108" t="s">
        <v>31</v>
      </c>
      <c r="P108" t="s">
        <v>31</v>
      </c>
      <c r="Q108">
        <v>1</v>
      </c>
      <c r="X108">
        <v>0.15</v>
      </c>
      <c r="Y108">
        <v>2.44</v>
      </c>
      <c r="Z108">
        <v>0</v>
      </c>
      <c r="AA108">
        <v>0</v>
      </c>
      <c r="AB108">
        <v>0</v>
      </c>
      <c r="AC108">
        <v>0</v>
      </c>
      <c r="AD108">
        <v>1</v>
      </c>
      <c r="AE108">
        <v>0</v>
      </c>
      <c r="AF108" t="s">
        <v>4</v>
      </c>
      <c r="AG108">
        <v>0.15</v>
      </c>
      <c r="AH108">
        <v>2</v>
      </c>
      <c r="AI108">
        <v>68745666</v>
      </c>
      <c r="AJ108">
        <v>106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5">
      <c r="A109">
        <f>ROW(Source!A119)</f>
        <v>119</v>
      </c>
      <c r="B109">
        <v>68745674</v>
      </c>
      <c r="C109">
        <v>68745660</v>
      </c>
      <c r="D109">
        <v>56864676</v>
      </c>
      <c r="E109">
        <v>17</v>
      </c>
      <c r="F109">
        <v>1</v>
      </c>
      <c r="G109">
        <v>1</v>
      </c>
      <c r="H109">
        <v>3</v>
      </c>
      <c r="I109" t="s">
        <v>448</v>
      </c>
      <c r="J109" t="s">
        <v>4</v>
      </c>
      <c r="K109" t="s">
        <v>449</v>
      </c>
      <c r="L109">
        <v>1339</v>
      </c>
      <c r="N109">
        <v>1007</v>
      </c>
      <c r="O109" t="s">
        <v>31</v>
      </c>
      <c r="P109" t="s">
        <v>31</v>
      </c>
      <c r="Q109">
        <v>1</v>
      </c>
      <c r="X109">
        <v>1.2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4</v>
      </c>
      <c r="AG109">
        <v>1.2</v>
      </c>
      <c r="AH109">
        <v>3</v>
      </c>
      <c r="AI109">
        <v>-1</v>
      </c>
      <c r="AJ109" t="s">
        <v>4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5">
      <c r="A110">
        <f>ROW(Source!A121)</f>
        <v>121</v>
      </c>
      <c r="B110">
        <v>68745684</v>
      </c>
      <c r="C110">
        <v>68745677</v>
      </c>
      <c r="D110">
        <v>57139747</v>
      </c>
      <c r="E110">
        <v>1</v>
      </c>
      <c r="F110">
        <v>1</v>
      </c>
      <c r="G110">
        <v>1</v>
      </c>
      <c r="H110">
        <v>1</v>
      </c>
      <c r="I110" t="s">
        <v>425</v>
      </c>
      <c r="J110" t="s">
        <v>4</v>
      </c>
      <c r="K110" t="s">
        <v>426</v>
      </c>
      <c r="L110">
        <v>1191</v>
      </c>
      <c r="N110">
        <v>1013</v>
      </c>
      <c r="O110" t="s">
        <v>324</v>
      </c>
      <c r="P110" t="s">
        <v>324</v>
      </c>
      <c r="Q110">
        <v>1</v>
      </c>
      <c r="X110">
        <v>79.7</v>
      </c>
      <c r="Y110">
        <v>0</v>
      </c>
      <c r="Z110">
        <v>0</v>
      </c>
      <c r="AA110">
        <v>0</v>
      </c>
      <c r="AB110">
        <v>8.9700000000000006</v>
      </c>
      <c r="AC110">
        <v>0</v>
      </c>
      <c r="AD110">
        <v>1</v>
      </c>
      <c r="AE110">
        <v>1</v>
      </c>
      <c r="AF110" t="s">
        <v>21</v>
      </c>
      <c r="AG110">
        <v>91.655000000000001</v>
      </c>
      <c r="AH110">
        <v>2</v>
      </c>
      <c r="AI110">
        <v>68745678</v>
      </c>
      <c r="AJ110">
        <v>108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5">
      <c r="A111">
        <f>ROW(Source!A121)</f>
        <v>121</v>
      </c>
      <c r="B111">
        <v>68745685</v>
      </c>
      <c r="C111">
        <v>68745677</v>
      </c>
      <c r="D111">
        <v>57134533</v>
      </c>
      <c r="E111">
        <v>1</v>
      </c>
      <c r="F111">
        <v>1</v>
      </c>
      <c r="G111">
        <v>1</v>
      </c>
      <c r="H111">
        <v>1</v>
      </c>
      <c r="I111" t="s">
        <v>325</v>
      </c>
      <c r="J111" t="s">
        <v>4</v>
      </c>
      <c r="K111" t="s">
        <v>326</v>
      </c>
      <c r="L111">
        <v>1191</v>
      </c>
      <c r="N111">
        <v>1013</v>
      </c>
      <c r="O111" t="s">
        <v>324</v>
      </c>
      <c r="P111" t="s">
        <v>324</v>
      </c>
      <c r="Q111">
        <v>1</v>
      </c>
      <c r="X111">
        <v>2.41</v>
      </c>
      <c r="Y111">
        <v>0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2</v>
      </c>
      <c r="AF111" t="s">
        <v>20</v>
      </c>
      <c r="AG111">
        <v>3.0125000000000002</v>
      </c>
      <c r="AH111">
        <v>2</v>
      </c>
      <c r="AI111">
        <v>68745679</v>
      </c>
      <c r="AJ111">
        <v>109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5">
      <c r="A112">
        <f>ROW(Source!A121)</f>
        <v>121</v>
      </c>
      <c r="B112">
        <v>68745686</v>
      </c>
      <c r="C112">
        <v>68745677</v>
      </c>
      <c r="D112">
        <v>56951914</v>
      </c>
      <c r="E112">
        <v>1</v>
      </c>
      <c r="F112">
        <v>1</v>
      </c>
      <c r="G112">
        <v>1</v>
      </c>
      <c r="H112">
        <v>2</v>
      </c>
      <c r="I112" t="s">
        <v>334</v>
      </c>
      <c r="J112" t="s">
        <v>335</v>
      </c>
      <c r="K112" t="s">
        <v>336</v>
      </c>
      <c r="L112">
        <v>1368</v>
      </c>
      <c r="N112">
        <v>1011</v>
      </c>
      <c r="O112" t="s">
        <v>330</v>
      </c>
      <c r="P112" t="s">
        <v>330</v>
      </c>
      <c r="Q112">
        <v>1</v>
      </c>
      <c r="X112">
        <v>2.41</v>
      </c>
      <c r="Y112">
        <v>0</v>
      </c>
      <c r="Z112">
        <v>89.99</v>
      </c>
      <c r="AA112">
        <v>10.06</v>
      </c>
      <c r="AB112">
        <v>0</v>
      </c>
      <c r="AC112">
        <v>0</v>
      </c>
      <c r="AD112">
        <v>1</v>
      </c>
      <c r="AE112">
        <v>0</v>
      </c>
      <c r="AF112" t="s">
        <v>20</v>
      </c>
      <c r="AG112">
        <v>3.0125000000000002</v>
      </c>
      <c r="AH112">
        <v>2</v>
      </c>
      <c r="AI112">
        <v>68745680</v>
      </c>
      <c r="AJ112">
        <v>110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5">
      <c r="A113">
        <f>ROW(Source!A121)</f>
        <v>121</v>
      </c>
      <c r="B113">
        <v>68745687</v>
      </c>
      <c r="C113">
        <v>68745677</v>
      </c>
      <c r="D113">
        <v>56870410</v>
      </c>
      <c r="E113">
        <v>1</v>
      </c>
      <c r="F113">
        <v>1</v>
      </c>
      <c r="G113">
        <v>1</v>
      </c>
      <c r="H113">
        <v>3</v>
      </c>
      <c r="I113" t="s">
        <v>346</v>
      </c>
      <c r="J113" t="s">
        <v>347</v>
      </c>
      <c r="K113" t="s">
        <v>348</v>
      </c>
      <c r="L113">
        <v>1339</v>
      </c>
      <c r="N113">
        <v>1007</v>
      </c>
      <c r="O113" t="s">
        <v>31</v>
      </c>
      <c r="P113" t="s">
        <v>31</v>
      </c>
      <c r="Q113">
        <v>1</v>
      </c>
      <c r="X113">
        <v>2.5</v>
      </c>
      <c r="Y113">
        <v>2.44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4</v>
      </c>
      <c r="AG113">
        <v>2.5</v>
      </c>
      <c r="AH113">
        <v>2</v>
      </c>
      <c r="AI113">
        <v>68745681</v>
      </c>
      <c r="AJ113">
        <v>111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5">
      <c r="A114">
        <f>ROW(Source!A121)</f>
        <v>121</v>
      </c>
      <c r="B114">
        <v>68745688</v>
      </c>
      <c r="C114">
        <v>68745677</v>
      </c>
      <c r="D114">
        <v>56865708</v>
      </c>
      <c r="E114">
        <v>17</v>
      </c>
      <c r="F114">
        <v>1</v>
      </c>
      <c r="G114">
        <v>1</v>
      </c>
      <c r="H114">
        <v>3</v>
      </c>
      <c r="I114" t="s">
        <v>450</v>
      </c>
      <c r="J114" t="s">
        <v>4</v>
      </c>
      <c r="K114" t="s">
        <v>451</v>
      </c>
      <c r="L114">
        <v>1339</v>
      </c>
      <c r="N114">
        <v>1007</v>
      </c>
      <c r="O114" t="s">
        <v>31</v>
      </c>
      <c r="P114" t="s">
        <v>31</v>
      </c>
      <c r="Q114">
        <v>1</v>
      </c>
      <c r="X114">
        <v>2.71</v>
      </c>
      <c r="Y114">
        <v>0</v>
      </c>
      <c r="Z114">
        <v>0</v>
      </c>
      <c r="AA114">
        <v>0</v>
      </c>
      <c r="AB114">
        <v>0</v>
      </c>
      <c r="AC114">
        <v>0</v>
      </c>
      <c r="AD114">
        <v>0</v>
      </c>
      <c r="AE114">
        <v>0</v>
      </c>
      <c r="AF114" t="s">
        <v>4</v>
      </c>
      <c r="AG114">
        <v>2.71</v>
      </c>
      <c r="AH114">
        <v>3</v>
      </c>
      <c r="AI114">
        <v>-1</v>
      </c>
      <c r="AJ114" t="s">
        <v>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5">
      <c r="A115">
        <f>ROW(Source!A121)</f>
        <v>121</v>
      </c>
      <c r="B115">
        <v>68745689</v>
      </c>
      <c r="C115">
        <v>68745677</v>
      </c>
      <c r="D115">
        <v>56864676</v>
      </c>
      <c r="E115">
        <v>17</v>
      </c>
      <c r="F115">
        <v>1</v>
      </c>
      <c r="G115">
        <v>1</v>
      </c>
      <c r="H115">
        <v>3</v>
      </c>
      <c r="I115" t="s">
        <v>448</v>
      </c>
      <c r="J115" t="s">
        <v>4</v>
      </c>
      <c r="K115" t="s">
        <v>449</v>
      </c>
      <c r="L115">
        <v>1339</v>
      </c>
      <c r="N115">
        <v>1007</v>
      </c>
      <c r="O115" t="s">
        <v>31</v>
      </c>
      <c r="P115" t="s">
        <v>31</v>
      </c>
      <c r="Q115">
        <v>1</v>
      </c>
      <c r="X115">
        <v>1.6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4</v>
      </c>
      <c r="AG115">
        <v>1.6</v>
      </c>
      <c r="AH115">
        <v>3</v>
      </c>
      <c r="AI115">
        <v>-1</v>
      </c>
      <c r="AJ115" t="s">
        <v>4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5">
      <c r="A116">
        <f>ROW(Source!A121)</f>
        <v>121</v>
      </c>
      <c r="B116">
        <v>68745690</v>
      </c>
      <c r="C116">
        <v>68745677</v>
      </c>
      <c r="D116">
        <v>56905789</v>
      </c>
      <c r="E116">
        <v>1</v>
      </c>
      <c r="F116">
        <v>1</v>
      </c>
      <c r="G116">
        <v>1</v>
      </c>
      <c r="H116">
        <v>3</v>
      </c>
      <c r="I116" t="s">
        <v>156</v>
      </c>
      <c r="J116" t="s">
        <v>158</v>
      </c>
      <c r="K116" t="s">
        <v>157</v>
      </c>
      <c r="L116">
        <v>1339</v>
      </c>
      <c r="N116">
        <v>1007</v>
      </c>
      <c r="O116" t="s">
        <v>31</v>
      </c>
      <c r="P116" t="s">
        <v>31</v>
      </c>
      <c r="Q116">
        <v>1</v>
      </c>
      <c r="X116">
        <v>16.8</v>
      </c>
      <c r="Y116">
        <v>203.4</v>
      </c>
      <c r="Z116">
        <v>0</v>
      </c>
      <c r="AA116">
        <v>0</v>
      </c>
      <c r="AB116">
        <v>0</v>
      </c>
      <c r="AC116">
        <v>0</v>
      </c>
      <c r="AD116">
        <v>1</v>
      </c>
      <c r="AE116">
        <v>0</v>
      </c>
      <c r="AF116" t="s">
        <v>4</v>
      </c>
      <c r="AG116">
        <v>16.8</v>
      </c>
      <c r="AH116">
        <v>2</v>
      </c>
      <c r="AI116">
        <v>68745683</v>
      </c>
      <c r="AJ116">
        <v>113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5">
      <c r="A117">
        <f>ROW(Source!A124)</f>
        <v>124</v>
      </c>
      <c r="B117">
        <v>68745703</v>
      </c>
      <c r="C117">
        <v>68745695</v>
      </c>
      <c r="D117">
        <v>57139237</v>
      </c>
      <c r="E117">
        <v>1</v>
      </c>
      <c r="F117">
        <v>1</v>
      </c>
      <c r="G117">
        <v>1</v>
      </c>
      <c r="H117">
        <v>1</v>
      </c>
      <c r="I117" t="s">
        <v>417</v>
      </c>
      <c r="J117" t="s">
        <v>4</v>
      </c>
      <c r="K117" t="s">
        <v>418</v>
      </c>
      <c r="L117">
        <v>1191</v>
      </c>
      <c r="N117">
        <v>1013</v>
      </c>
      <c r="O117" t="s">
        <v>324</v>
      </c>
      <c r="P117" t="s">
        <v>324</v>
      </c>
      <c r="Q117">
        <v>1</v>
      </c>
      <c r="X117">
        <v>3.41</v>
      </c>
      <c r="Y117">
        <v>0</v>
      </c>
      <c r="Z117">
        <v>0</v>
      </c>
      <c r="AA117">
        <v>0</v>
      </c>
      <c r="AB117">
        <v>8.64</v>
      </c>
      <c r="AC117">
        <v>0</v>
      </c>
      <c r="AD117">
        <v>1</v>
      </c>
      <c r="AE117">
        <v>1</v>
      </c>
      <c r="AF117" t="s">
        <v>21</v>
      </c>
      <c r="AG117">
        <v>3.9215</v>
      </c>
      <c r="AH117">
        <v>2</v>
      </c>
      <c r="AI117">
        <v>68745696</v>
      </c>
      <c r="AJ117">
        <v>114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5">
      <c r="A118">
        <f>ROW(Source!A124)</f>
        <v>124</v>
      </c>
      <c r="B118">
        <v>68745704</v>
      </c>
      <c r="C118">
        <v>68745695</v>
      </c>
      <c r="D118">
        <v>57134533</v>
      </c>
      <c r="E118">
        <v>1</v>
      </c>
      <c r="F118">
        <v>1</v>
      </c>
      <c r="G118">
        <v>1</v>
      </c>
      <c r="H118">
        <v>1</v>
      </c>
      <c r="I118" t="s">
        <v>325</v>
      </c>
      <c r="J118" t="s">
        <v>4</v>
      </c>
      <c r="K118" t="s">
        <v>326</v>
      </c>
      <c r="L118">
        <v>1191</v>
      </c>
      <c r="N118">
        <v>1013</v>
      </c>
      <c r="O118" t="s">
        <v>324</v>
      </c>
      <c r="P118" t="s">
        <v>324</v>
      </c>
      <c r="Q118">
        <v>1</v>
      </c>
      <c r="X118">
        <v>0.3</v>
      </c>
      <c r="Y118">
        <v>0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2</v>
      </c>
      <c r="AF118" t="s">
        <v>20</v>
      </c>
      <c r="AG118">
        <v>0.375</v>
      </c>
      <c r="AH118">
        <v>2</v>
      </c>
      <c r="AI118">
        <v>68745697</v>
      </c>
      <c r="AJ118">
        <v>115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5">
      <c r="A119">
        <f>ROW(Source!A124)</f>
        <v>124</v>
      </c>
      <c r="B119">
        <v>68745705</v>
      </c>
      <c r="C119">
        <v>68745695</v>
      </c>
      <c r="D119">
        <v>56951914</v>
      </c>
      <c r="E119">
        <v>1</v>
      </c>
      <c r="F119">
        <v>1</v>
      </c>
      <c r="G119">
        <v>1</v>
      </c>
      <c r="H119">
        <v>2</v>
      </c>
      <c r="I119" t="s">
        <v>334</v>
      </c>
      <c r="J119" t="s">
        <v>335</v>
      </c>
      <c r="K119" t="s">
        <v>336</v>
      </c>
      <c r="L119">
        <v>1368</v>
      </c>
      <c r="N119">
        <v>1011</v>
      </c>
      <c r="O119" t="s">
        <v>330</v>
      </c>
      <c r="P119" t="s">
        <v>330</v>
      </c>
      <c r="Q119">
        <v>1</v>
      </c>
      <c r="X119">
        <v>0.08</v>
      </c>
      <c r="Y119">
        <v>0</v>
      </c>
      <c r="Z119">
        <v>89.99</v>
      </c>
      <c r="AA119">
        <v>10.06</v>
      </c>
      <c r="AB119">
        <v>0</v>
      </c>
      <c r="AC119">
        <v>0</v>
      </c>
      <c r="AD119">
        <v>1</v>
      </c>
      <c r="AE119">
        <v>0</v>
      </c>
      <c r="AF119" t="s">
        <v>20</v>
      </c>
      <c r="AG119">
        <v>0.1</v>
      </c>
      <c r="AH119">
        <v>2</v>
      </c>
      <c r="AI119">
        <v>68745698</v>
      </c>
      <c r="AJ119">
        <v>116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5">
      <c r="A120">
        <f>ROW(Source!A124)</f>
        <v>124</v>
      </c>
      <c r="B120">
        <v>68745706</v>
      </c>
      <c r="C120">
        <v>68745695</v>
      </c>
      <c r="D120">
        <v>56952417</v>
      </c>
      <c r="E120">
        <v>1</v>
      </c>
      <c r="F120">
        <v>1</v>
      </c>
      <c r="G120">
        <v>1</v>
      </c>
      <c r="H120">
        <v>2</v>
      </c>
      <c r="I120" t="s">
        <v>419</v>
      </c>
      <c r="J120" t="s">
        <v>420</v>
      </c>
      <c r="K120" t="s">
        <v>421</v>
      </c>
      <c r="L120">
        <v>1368</v>
      </c>
      <c r="N120">
        <v>1011</v>
      </c>
      <c r="O120" t="s">
        <v>330</v>
      </c>
      <c r="P120" t="s">
        <v>330</v>
      </c>
      <c r="Q120">
        <v>1</v>
      </c>
      <c r="X120">
        <v>0.44</v>
      </c>
      <c r="Y120">
        <v>0</v>
      </c>
      <c r="Z120">
        <v>0.55000000000000004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20</v>
      </c>
      <c r="AG120">
        <v>0.55000000000000004</v>
      </c>
      <c r="AH120">
        <v>2</v>
      </c>
      <c r="AI120">
        <v>68745699</v>
      </c>
      <c r="AJ120">
        <v>117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5">
      <c r="A121">
        <f>ROW(Source!A124)</f>
        <v>124</v>
      </c>
      <c r="B121">
        <v>68745707</v>
      </c>
      <c r="C121">
        <v>68745695</v>
      </c>
      <c r="D121">
        <v>56953401</v>
      </c>
      <c r="E121">
        <v>1</v>
      </c>
      <c r="F121">
        <v>1</v>
      </c>
      <c r="G121">
        <v>1</v>
      </c>
      <c r="H121">
        <v>2</v>
      </c>
      <c r="I121" t="s">
        <v>422</v>
      </c>
      <c r="J121" t="s">
        <v>423</v>
      </c>
      <c r="K121" t="s">
        <v>424</v>
      </c>
      <c r="L121">
        <v>1368</v>
      </c>
      <c r="N121">
        <v>1011</v>
      </c>
      <c r="O121" t="s">
        <v>330</v>
      </c>
      <c r="P121" t="s">
        <v>330</v>
      </c>
      <c r="Q121">
        <v>1</v>
      </c>
      <c r="X121">
        <v>0.22</v>
      </c>
      <c r="Y121">
        <v>0</v>
      </c>
      <c r="Z121">
        <v>90</v>
      </c>
      <c r="AA121">
        <v>10.06</v>
      </c>
      <c r="AB121">
        <v>0</v>
      </c>
      <c r="AC121">
        <v>0</v>
      </c>
      <c r="AD121">
        <v>1</v>
      </c>
      <c r="AE121">
        <v>0</v>
      </c>
      <c r="AF121" t="s">
        <v>20</v>
      </c>
      <c r="AG121">
        <v>0.27500000000000002</v>
      </c>
      <c r="AH121">
        <v>2</v>
      </c>
      <c r="AI121">
        <v>68745700</v>
      </c>
      <c r="AJ121">
        <v>118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5">
      <c r="A122">
        <f>ROW(Source!A124)</f>
        <v>124</v>
      </c>
      <c r="B122">
        <v>68745708</v>
      </c>
      <c r="C122">
        <v>68745695</v>
      </c>
      <c r="D122">
        <v>56870410</v>
      </c>
      <c r="E122">
        <v>1</v>
      </c>
      <c r="F122">
        <v>1</v>
      </c>
      <c r="G122">
        <v>1</v>
      </c>
      <c r="H122">
        <v>3</v>
      </c>
      <c r="I122" t="s">
        <v>346</v>
      </c>
      <c r="J122" t="s">
        <v>347</v>
      </c>
      <c r="K122" t="s">
        <v>348</v>
      </c>
      <c r="L122">
        <v>1339</v>
      </c>
      <c r="N122">
        <v>1007</v>
      </c>
      <c r="O122" t="s">
        <v>31</v>
      </c>
      <c r="P122" t="s">
        <v>31</v>
      </c>
      <c r="Q122">
        <v>1</v>
      </c>
      <c r="X122">
        <v>0.15</v>
      </c>
      <c r="Y122">
        <v>2.44</v>
      </c>
      <c r="Z122">
        <v>0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4</v>
      </c>
      <c r="AG122">
        <v>0.15</v>
      </c>
      <c r="AH122">
        <v>2</v>
      </c>
      <c r="AI122">
        <v>68745701</v>
      </c>
      <c r="AJ122">
        <v>119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5">
      <c r="A123">
        <f>ROW(Source!A124)</f>
        <v>124</v>
      </c>
      <c r="B123">
        <v>68745709</v>
      </c>
      <c r="C123">
        <v>68745695</v>
      </c>
      <c r="D123">
        <v>56864676</v>
      </c>
      <c r="E123">
        <v>17</v>
      </c>
      <c r="F123">
        <v>1</v>
      </c>
      <c r="G123">
        <v>1</v>
      </c>
      <c r="H123">
        <v>3</v>
      </c>
      <c r="I123" t="s">
        <v>448</v>
      </c>
      <c r="J123" t="s">
        <v>4</v>
      </c>
      <c r="K123" t="s">
        <v>449</v>
      </c>
      <c r="L123">
        <v>1339</v>
      </c>
      <c r="N123">
        <v>1007</v>
      </c>
      <c r="O123" t="s">
        <v>31</v>
      </c>
      <c r="P123" t="s">
        <v>31</v>
      </c>
      <c r="Q123">
        <v>1</v>
      </c>
      <c r="X123">
        <v>1.2</v>
      </c>
      <c r="Y123">
        <v>0</v>
      </c>
      <c r="Z123">
        <v>0</v>
      </c>
      <c r="AA123">
        <v>0</v>
      </c>
      <c r="AB123">
        <v>0</v>
      </c>
      <c r="AC123">
        <v>0</v>
      </c>
      <c r="AD123">
        <v>0</v>
      </c>
      <c r="AE123">
        <v>0</v>
      </c>
      <c r="AF123" t="s">
        <v>4</v>
      </c>
      <c r="AG123">
        <v>1.2</v>
      </c>
      <c r="AH123">
        <v>3</v>
      </c>
      <c r="AI123">
        <v>-1</v>
      </c>
      <c r="AJ123" t="s">
        <v>4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5">
      <c r="A124">
        <f>ROW(Source!A126)</f>
        <v>126</v>
      </c>
      <c r="B124">
        <v>68745719</v>
      </c>
      <c r="C124">
        <v>68745712</v>
      </c>
      <c r="D124">
        <v>57139747</v>
      </c>
      <c r="E124">
        <v>1</v>
      </c>
      <c r="F124">
        <v>1</v>
      </c>
      <c r="G124">
        <v>1</v>
      </c>
      <c r="H124">
        <v>1</v>
      </c>
      <c r="I124" t="s">
        <v>425</v>
      </c>
      <c r="J124" t="s">
        <v>4</v>
      </c>
      <c r="K124" t="s">
        <v>426</v>
      </c>
      <c r="L124">
        <v>1191</v>
      </c>
      <c r="N124">
        <v>1013</v>
      </c>
      <c r="O124" t="s">
        <v>324</v>
      </c>
      <c r="P124" t="s">
        <v>324</v>
      </c>
      <c r="Q124">
        <v>1</v>
      </c>
      <c r="X124">
        <v>79.7</v>
      </c>
      <c r="Y124">
        <v>0</v>
      </c>
      <c r="Z124">
        <v>0</v>
      </c>
      <c r="AA124">
        <v>0</v>
      </c>
      <c r="AB124">
        <v>8.9700000000000006</v>
      </c>
      <c r="AC124">
        <v>0</v>
      </c>
      <c r="AD124">
        <v>1</v>
      </c>
      <c r="AE124">
        <v>1</v>
      </c>
      <c r="AF124" t="s">
        <v>21</v>
      </c>
      <c r="AG124">
        <v>91.655000000000001</v>
      </c>
      <c r="AH124">
        <v>2</v>
      </c>
      <c r="AI124">
        <v>68745713</v>
      </c>
      <c r="AJ124">
        <v>121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5">
      <c r="A125">
        <f>ROW(Source!A126)</f>
        <v>126</v>
      </c>
      <c r="B125">
        <v>68745720</v>
      </c>
      <c r="C125">
        <v>68745712</v>
      </c>
      <c r="D125">
        <v>57134533</v>
      </c>
      <c r="E125">
        <v>1</v>
      </c>
      <c r="F125">
        <v>1</v>
      </c>
      <c r="G125">
        <v>1</v>
      </c>
      <c r="H125">
        <v>1</v>
      </c>
      <c r="I125" t="s">
        <v>325</v>
      </c>
      <c r="J125" t="s">
        <v>4</v>
      </c>
      <c r="K125" t="s">
        <v>326</v>
      </c>
      <c r="L125">
        <v>1191</v>
      </c>
      <c r="N125">
        <v>1013</v>
      </c>
      <c r="O125" t="s">
        <v>324</v>
      </c>
      <c r="P125" t="s">
        <v>324</v>
      </c>
      <c r="Q125">
        <v>1</v>
      </c>
      <c r="X125">
        <v>2.41</v>
      </c>
      <c r="Y125">
        <v>0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2</v>
      </c>
      <c r="AF125" t="s">
        <v>20</v>
      </c>
      <c r="AG125">
        <v>3.0125000000000002</v>
      </c>
      <c r="AH125">
        <v>2</v>
      </c>
      <c r="AI125">
        <v>68745714</v>
      </c>
      <c r="AJ125">
        <v>122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5">
      <c r="A126">
        <f>ROW(Source!A126)</f>
        <v>126</v>
      </c>
      <c r="B126">
        <v>68745721</v>
      </c>
      <c r="C126">
        <v>68745712</v>
      </c>
      <c r="D126">
        <v>56951914</v>
      </c>
      <c r="E126">
        <v>1</v>
      </c>
      <c r="F126">
        <v>1</v>
      </c>
      <c r="G126">
        <v>1</v>
      </c>
      <c r="H126">
        <v>2</v>
      </c>
      <c r="I126" t="s">
        <v>334</v>
      </c>
      <c r="J126" t="s">
        <v>335</v>
      </c>
      <c r="K126" t="s">
        <v>336</v>
      </c>
      <c r="L126">
        <v>1368</v>
      </c>
      <c r="N126">
        <v>1011</v>
      </c>
      <c r="O126" t="s">
        <v>330</v>
      </c>
      <c r="P126" t="s">
        <v>330</v>
      </c>
      <c r="Q126">
        <v>1</v>
      </c>
      <c r="X126">
        <v>2.41</v>
      </c>
      <c r="Y126">
        <v>0</v>
      </c>
      <c r="Z126">
        <v>89.99</v>
      </c>
      <c r="AA126">
        <v>10.06</v>
      </c>
      <c r="AB126">
        <v>0</v>
      </c>
      <c r="AC126">
        <v>0</v>
      </c>
      <c r="AD126">
        <v>1</v>
      </c>
      <c r="AE126">
        <v>0</v>
      </c>
      <c r="AF126" t="s">
        <v>20</v>
      </c>
      <c r="AG126">
        <v>3.0125000000000002</v>
      </c>
      <c r="AH126">
        <v>2</v>
      </c>
      <c r="AI126">
        <v>68745715</v>
      </c>
      <c r="AJ126">
        <v>123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5">
      <c r="A127">
        <f>ROW(Source!A126)</f>
        <v>126</v>
      </c>
      <c r="B127">
        <v>68745722</v>
      </c>
      <c r="C127">
        <v>68745712</v>
      </c>
      <c r="D127">
        <v>56870410</v>
      </c>
      <c r="E127">
        <v>1</v>
      </c>
      <c r="F127">
        <v>1</v>
      </c>
      <c r="G127">
        <v>1</v>
      </c>
      <c r="H127">
        <v>3</v>
      </c>
      <c r="I127" t="s">
        <v>346</v>
      </c>
      <c r="J127" t="s">
        <v>347</v>
      </c>
      <c r="K127" t="s">
        <v>348</v>
      </c>
      <c r="L127">
        <v>1339</v>
      </c>
      <c r="N127">
        <v>1007</v>
      </c>
      <c r="O127" t="s">
        <v>31</v>
      </c>
      <c r="P127" t="s">
        <v>31</v>
      </c>
      <c r="Q127">
        <v>1</v>
      </c>
      <c r="X127">
        <v>2.5</v>
      </c>
      <c r="Y127">
        <v>2.44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4</v>
      </c>
      <c r="AG127">
        <v>2.5</v>
      </c>
      <c r="AH127">
        <v>2</v>
      </c>
      <c r="AI127">
        <v>68745716</v>
      </c>
      <c r="AJ127">
        <v>124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5">
      <c r="A128">
        <f>ROW(Source!A126)</f>
        <v>126</v>
      </c>
      <c r="B128">
        <v>68745723</v>
      </c>
      <c r="C128">
        <v>68745712</v>
      </c>
      <c r="D128">
        <v>56865708</v>
      </c>
      <c r="E128">
        <v>17</v>
      </c>
      <c r="F128">
        <v>1</v>
      </c>
      <c r="G128">
        <v>1</v>
      </c>
      <c r="H128">
        <v>3</v>
      </c>
      <c r="I128" t="s">
        <v>450</v>
      </c>
      <c r="J128" t="s">
        <v>4</v>
      </c>
      <c r="K128" t="s">
        <v>451</v>
      </c>
      <c r="L128">
        <v>1339</v>
      </c>
      <c r="N128">
        <v>1007</v>
      </c>
      <c r="O128" t="s">
        <v>31</v>
      </c>
      <c r="P128" t="s">
        <v>31</v>
      </c>
      <c r="Q128">
        <v>1</v>
      </c>
      <c r="X128">
        <v>2.71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4</v>
      </c>
      <c r="AG128">
        <v>2.71</v>
      </c>
      <c r="AH128">
        <v>3</v>
      </c>
      <c r="AI128">
        <v>-1</v>
      </c>
      <c r="AJ128" t="s">
        <v>4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5">
      <c r="A129">
        <f>ROW(Source!A126)</f>
        <v>126</v>
      </c>
      <c r="B129">
        <v>68745724</v>
      </c>
      <c r="C129">
        <v>68745712</v>
      </c>
      <c r="D129">
        <v>56864676</v>
      </c>
      <c r="E129">
        <v>17</v>
      </c>
      <c r="F129">
        <v>1</v>
      </c>
      <c r="G129">
        <v>1</v>
      </c>
      <c r="H129">
        <v>3</v>
      </c>
      <c r="I129" t="s">
        <v>448</v>
      </c>
      <c r="J129" t="s">
        <v>4</v>
      </c>
      <c r="K129" t="s">
        <v>449</v>
      </c>
      <c r="L129">
        <v>1339</v>
      </c>
      <c r="N129">
        <v>1007</v>
      </c>
      <c r="O129" t="s">
        <v>31</v>
      </c>
      <c r="P129" t="s">
        <v>31</v>
      </c>
      <c r="Q129">
        <v>1</v>
      </c>
      <c r="X129">
        <v>1.6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0</v>
      </c>
      <c r="AE129">
        <v>0</v>
      </c>
      <c r="AF129" t="s">
        <v>4</v>
      </c>
      <c r="AG129">
        <v>1.6</v>
      </c>
      <c r="AH129">
        <v>3</v>
      </c>
      <c r="AI129">
        <v>-1</v>
      </c>
      <c r="AJ129" t="s">
        <v>4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5">
      <c r="A130">
        <f>ROW(Source!A126)</f>
        <v>126</v>
      </c>
      <c r="B130">
        <v>68745725</v>
      </c>
      <c r="C130">
        <v>68745712</v>
      </c>
      <c r="D130">
        <v>56905789</v>
      </c>
      <c r="E130">
        <v>1</v>
      </c>
      <c r="F130">
        <v>1</v>
      </c>
      <c r="G130">
        <v>1</v>
      </c>
      <c r="H130">
        <v>3</v>
      </c>
      <c r="I130" t="s">
        <v>156</v>
      </c>
      <c r="J130" t="s">
        <v>158</v>
      </c>
      <c r="K130" t="s">
        <v>157</v>
      </c>
      <c r="L130">
        <v>1339</v>
      </c>
      <c r="N130">
        <v>1007</v>
      </c>
      <c r="O130" t="s">
        <v>31</v>
      </c>
      <c r="P130" t="s">
        <v>31</v>
      </c>
      <c r="Q130">
        <v>1</v>
      </c>
      <c r="X130">
        <v>16.8</v>
      </c>
      <c r="Y130">
        <v>203.4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4</v>
      </c>
      <c r="AG130">
        <v>16.8</v>
      </c>
      <c r="AH130">
        <v>2</v>
      </c>
      <c r="AI130">
        <v>68745718</v>
      </c>
      <c r="AJ130">
        <v>126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5">
      <c r="A131">
        <f>ROW(Source!A129)</f>
        <v>129</v>
      </c>
      <c r="B131">
        <v>68745737</v>
      </c>
      <c r="C131">
        <v>68745729</v>
      </c>
      <c r="D131">
        <v>57139237</v>
      </c>
      <c r="E131">
        <v>1</v>
      </c>
      <c r="F131">
        <v>1</v>
      </c>
      <c r="G131">
        <v>1</v>
      </c>
      <c r="H131">
        <v>1</v>
      </c>
      <c r="I131" t="s">
        <v>417</v>
      </c>
      <c r="J131" t="s">
        <v>4</v>
      </c>
      <c r="K131" t="s">
        <v>418</v>
      </c>
      <c r="L131">
        <v>1191</v>
      </c>
      <c r="N131">
        <v>1013</v>
      </c>
      <c r="O131" t="s">
        <v>324</v>
      </c>
      <c r="P131" t="s">
        <v>324</v>
      </c>
      <c r="Q131">
        <v>1</v>
      </c>
      <c r="X131">
        <v>3.41</v>
      </c>
      <c r="Y131">
        <v>0</v>
      </c>
      <c r="Z131">
        <v>0</v>
      </c>
      <c r="AA131">
        <v>0</v>
      </c>
      <c r="AB131">
        <v>8.64</v>
      </c>
      <c r="AC131">
        <v>0</v>
      </c>
      <c r="AD131">
        <v>1</v>
      </c>
      <c r="AE131">
        <v>1</v>
      </c>
      <c r="AF131" t="s">
        <v>21</v>
      </c>
      <c r="AG131">
        <v>3.9215</v>
      </c>
      <c r="AH131">
        <v>2</v>
      </c>
      <c r="AI131">
        <v>68745730</v>
      </c>
      <c r="AJ131">
        <v>127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5">
      <c r="A132">
        <f>ROW(Source!A129)</f>
        <v>129</v>
      </c>
      <c r="B132">
        <v>68745738</v>
      </c>
      <c r="C132">
        <v>68745729</v>
      </c>
      <c r="D132">
        <v>57134533</v>
      </c>
      <c r="E132">
        <v>1</v>
      </c>
      <c r="F132">
        <v>1</v>
      </c>
      <c r="G132">
        <v>1</v>
      </c>
      <c r="H132">
        <v>1</v>
      </c>
      <c r="I132" t="s">
        <v>325</v>
      </c>
      <c r="J132" t="s">
        <v>4</v>
      </c>
      <c r="K132" t="s">
        <v>326</v>
      </c>
      <c r="L132">
        <v>1191</v>
      </c>
      <c r="N132">
        <v>1013</v>
      </c>
      <c r="O132" t="s">
        <v>324</v>
      </c>
      <c r="P132" t="s">
        <v>324</v>
      </c>
      <c r="Q132">
        <v>1</v>
      </c>
      <c r="X132">
        <v>0.3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1</v>
      </c>
      <c r="AE132">
        <v>2</v>
      </c>
      <c r="AF132" t="s">
        <v>20</v>
      </c>
      <c r="AG132">
        <v>0.375</v>
      </c>
      <c r="AH132">
        <v>2</v>
      </c>
      <c r="AI132">
        <v>68745731</v>
      </c>
      <c r="AJ132">
        <v>128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5">
      <c r="A133">
        <f>ROW(Source!A129)</f>
        <v>129</v>
      </c>
      <c r="B133">
        <v>68745739</v>
      </c>
      <c r="C133">
        <v>68745729</v>
      </c>
      <c r="D133">
        <v>56951914</v>
      </c>
      <c r="E133">
        <v>1</v>
      </c>
      <c r="F133">
        <v>1</v>
      </c>
      <c r="G133">
        <v>1</v>
      </c>
      <c r="H133">
        <v>2</v>
      </c>
      <c r="I133" t="s">
        <v>334</v>
      </c>
      <c r="J133" t="s">
        <v>335</v>
      </c>
      <c r="K133" t="s">
        <v>336</v>
      </c>
      <c r="L133">
        <v>1368</v>
      </c>
      <c r="N133">
        <v>1011</v>
      </c>
      <c r="O133" t="s">
        <v>330</v>
      </c>
      <c r="P133" t="s">
        <v>330</v>
      </c>
      <c r="Q133">
        <v>1</v>
      </c>
      <c r="X133">
        <v>0.08</v>
      </c>
      <c r="Y133">
        <v>0</v>
      </c>
      <c r="Z133">
        <v>89.99</v>
      </c>
      <c r="AA133">
        <v>10.06</v>
      </c>
      <c r="AB133">
        <v>0</v>
      </c>
      <c r="AC133">
        <v>0</v>
      </c>
      <c r="AD133">
        <v>1</v>
      </c>
      <c r="AE133">
        <v>0</v>
      </c>
      <c r="AF133" t="s">
        <v>20</v>
      </c>
      <c r="AG133">
        <v>0.1</v>
      </c>
      <c r="AH133">
        <v>2</v>
      </c>
      <c r="AI133">
        <v>68745732</v>
      </c>
      <c r="AJ133">
        <v>129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5">
      <c r="A134">
        <f>ROW(Source!A129)</f>
        <v>129</v>
      </c>
      <c r="B134">
        <v>68745740</v>
      </c>
      <c r="C134">
        <v>68745729</v>
      </c>
      <c r="D134">
        <v>56952417</v>
      </c>
      <c r="E134">
        <v>1</v>
      </c>
      <c r="F134">
        <v>1</v>
      </c>
      <c r="G134">
        <v>1</v>
      </c>
      <c r="H134">
        <v>2</v>
      </c>
      <c r="I134" t="s">
        <v>419</v>
      </c>
      <c r="J134" t="s">
        <v>420</v>
      </c>
      <c r="K134" t="s">
        <v>421</v>
      </c>
      <c r="L134">
        <v>1368</v>
      </c>
      <c r="N134">
        <v>1011</v>
      </c>
      <c r="O134" t="s">
        <v>330</v>
      </c>
      <c r="P134" t="s">
        <v>330</v>
      </c>
      <c r="Q134">
        <v>1</v>
      </c>
      <c r="X134">
        <v>0.44</v>
      </c>
      <c r="Y134">
        <v>0</v>
      </c>
      <c r="Z134">
        <v>0.55000000000000004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20</v>
      </c>
      <c r="AG134">
        <v>0.55000000000000004</v>
      </c>
      <c r="AH134">
        <v>2</v>
      </c>
      <c r="AI134">
        <v>68745733</v>
      </c>
      <c r="AJ134">
        <v>130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5">
      <c r="A135">
        <f>ROW(Source!A129)</f>
        <v>129</v>
      </c>
      <c r="B135">
        <v>68745741</v>
      </c>
      <c r="C135">
        <v>68745729</v>
      </c>
      <c r="D135">
        <v>56953401</v>
      </c>
      <c r="E135">
        <v>1</v>
      </c>
      <c r="F135">
        <v>1</v>
      </c>
      <c r="G135">
        <v>1</v>
      </c>
      <c r="H135">
        <v>2</v>
      </c>
      <c r="I135" t="s">
        <v>422</v>
      </c>
      <c r="J135" t="s">
        <v>423</v>
      </c>
      <c r="K135" t="s">
        <v>424</v>
      </c>
      <c r="L135">
        <v>1368</v>
      </c>
      <c r="N135">
        <v>1011</v>
      </c>
      <c r="O135" t="s">
        <v>330</v>
      </c>
      <c r="P135" t="s">
        <v>330</v>
      </c>
      <c r="Q135">
        <v>1</v>
      </c>
      <c r="X135">
        <v>0.22</v>
      </c>
      <c r="Y135">
        <v>0</v>
      </c>
      <c r="Z135">
        <v>90</v>
      </c>
      <c r="AA135">
        <v>10.06</v>
      </c>
      <c r="AB135">
        <v>0</v>
      </c>
      <c r="AC135">
        <v>0</v>
      </c>
      <c r="AD135">
        <v>1</v>
      </c>
      <c r="AE135">
        <v>0</v>
      </c>
      <c r="AF135" t="s">
        <v>20</v>
      </c>
      <c r="AG135">
        <v>0.27500000000000002</v>
      </c>
      <c r="AH135">
        <v>2</v>
      </c>
      <c r="AI135">
        <v>68745734</v>
      </c>
      <c r="AJ135">
        <v>131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5">
      <c r="A136">
        <f>ROW(Source!A129)</f>
        <v>129</v>
      </c>
      <c r="B136">
        <v>68745742</v>
      </c>
      <c r="C136">
        <v>68745729</v>
      </c>
      <c r="D136">
        <v>56870410</v>
      </c>
      <c r="E136">
        <v>1</v>
      </c>
      <c r="F136">
        <v>1</v>
      </c>
      <c r="G136">
        <v>1</v>
      </c>
      <c r="H136">
        <v>3</v>
      </c>
      <c r="I136" t="s">
        <v>346</v>
      </c>
      <c r="J136" t="s">
        <v>347</v>
      </c>
      <c r="K136" t="s">
        <v>348</v>
      </c>
      <c r="L136">
        <v>1339</v>
      </c>
      <c r="N136">
        <v>1007</v>
      </c>
      <c r="O136" t="s">
        <v>31</v>
      </c>
      <c r="P136" t="s">
        <v>31</v>
      </c>
      <c r="Q136">
        <v>1</v>
      </c>
      <c r="X136">
        <v>0.15</v>
      </c>
      <c r="Y136">
        <v>2.44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4</v>
      </c>
      <c r="AG136">
        <v>0.15</v>
      </c>
      <c r="AH136">
        <v>2</v>
      </c>
      <c r="AI136">
        <v>68745735</v>
      </c>
      <c r="AJ136">
        <v>132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5">
      <c r="A137">
        <f>ROW(Source!A129)</f>
        <v>129</v>
      </c>
      <c r="B137">
        <v>68745743</v>
      </c>
      <c r="C137">
        <v>68745729</v>
      </c>
      <c r="D137">
        <v>56864676</v>
      </c>
      <c r="E137">
        <v>17</v>
      </c>
      <c r="F137">
        <v>1</v>
      </c>
      <c r="G137">
        <v>1</v>
      </c>
      <c r="H137">
        <v>3</v>
      </c>
      <c r="I137" t="s">
        <v>448</v>
      </c>
      <c r="J137" t="s">
        <v>4</v>
      </c>
      <c r="K137" t="s">
        <v>449</v>
      </c>
      <c r="L137">
        <v>1339</v>
      </c>
      <c r="N137">
        <v>1007</v>
      </c>
      <c r="O137" t="s">
        <v>31</v>
      </c>
      <c r="P137" t="s">
        <v>31</v>
      </c>
      <c r="Q137">
        <v>1</v>
      </c>
      <c r="X137">
        <v>1.2</v>
      </c>
      <c r="Y137">
        <v>0</v>
      </c>
      <c r="Z137">
        <v>0</v>
      </c>
      <c r="AA137">
        <v>0</v>
      </c>
      <c r="AB137">
        <v>0</v>
      </c>
      <c r="AC137">
        <v>0</v>
      </c>
      <c r="AD137">
        <v>0</v>
      </c>
      <c r="AE137">
        <v>0</v>
      </c>
      <c r="AF137" t="s">
        <v>4</v>
      </c>
      <c r="AG137">
        <v>1.2</v>
      </c>
      <c r="AH137">
        <v>3</v>
      </c>
      <c r="AI137">
        <v>-1</v>
      </c>
      <c r="AJ137" t="s">
        <v>4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5">
      <c r="A138">
        <f>ROW(Source!A131)</f>
        <v>131</v>
      </c>
      <c r="B138">
        <v>68745753</v>
      </c>
      <c r="C138">
        <v>68745746</v>
      </c>
      <c r="D138">
        <v>57139747</v>
      </c>
      <c r="E138">
        <v>1</v>
      </c>
      <c r="F138">
        <v>1</v>
      </c>
      <c r="G138">
        <v>1</v>
      </c>
      <c r="H138">
        <v>1</v>
      </c>
      <c r="I138" t="s">
        <v>425</v>
      </c>
      <c r="J138" t="s">
        <v>4</v>
      </c>
      <c r="K138" t="s">
        <v>426</v>
      </c>
      <c r="L138">
        <v>1191</v>
      </c>
      <c r="N138">
        <v>1013</v>
      </c>
      <c r="O138" t="s">
        <v>324</v>
      </c>
      <c r="P138" t="s">
        <v>324</v>
      </c>
      <c r="Q138">
        <v>1</v>
      </c>
      <c r="X138">
        <v>79.7</v>
      </c>
      <c r="Y138">
        <v>0</v>
      </c>
      <c r="Z138">
        <v>0</v>
      </c>
      <c r="AA138">
        <v>0</v>
      </c>
      <c r="AB138">
        <v>8.9700000000000006</v>
      </c>
      <c r="AC138">
        <v>0</v>
      </c>
      <c r="AD138">
        <v>1</v>
      </c>
      <c r="AE138">
        <v>1</v>
      </c>
      <c r="AF138" t="s">
        <v>21</v>
      </c>
      <c r="AG138">
        <v>91.655000000000001</v>
      </c>
      <c r="AH138">
        <v>2</v>
      </c>
      <c r="AI138">
        <v>68745747</v>
      </c>
      <c r="AJ138">
        <v>134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5">
      <c r="A139">
        <f>ROW(Source!A131)</f>
        <v>131</v>
      </c>
      <c r="B139">
        <v>68745754</v>
      </c>
      <c r="C139">
        <v>68745746</v>
      </c>
      <c r="D139">
        <v>57134533</v>
      </c>
      <c r="E139">
        <v>1</v>
      </c>
      <c r="F139">
        <v>1</v>
      </c>
      <c r="G139">
        <v>1</v>
      </c>
      <c r="H139">
        <v>1</v>
      </c>
      <c r="I139" t="s">
        <v>325</v>
      </c>
      <c r="J139" t="s">
        <v>4</v>
      </c>
      <c r="K139" t="s">
        <v>326</v>
      </c>
      <c r="L139">
        <v>1191</v>
      </c>
      <c r="N139">
        <v>1013</v>
      </c>
      <c r="O139" t="s">
        <v>324</v>
      </c>
      <c r="P139" t="s">
        <v>324</v>
      </c>
      <c r="Q139">
        <v>1</v>
      </c>
      <c r="X139">
        <v>2.41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2</v>
      </c>
      <c r="AF139" t="s">
        <v>20</v>
      </c>
      <c r="AG139">
        <v>3.0125000000000002</v>
      </c>
      <c r="AH139">
        <v>2</v>
      </c>
      <c r="AI139">
        <v>68745748</v>
      </c>
      <c r="AJ139">
        <v>135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5">
      <c r="A140">
        <f>ROW(Source!A131)</f>
        <v>131</v>
      </c>
      <c r="B140">
        <v>68745755</v>
      </c>
      <c r="C140">
        <v>68745746</v>
      </c>
      <c r="D140">
        <v>56951914</v>
      </c>
      <c r="E140">
        <v>1</v>
      </c>
      <c r="F140">
        <v>1</v>
      </c>
      <c r="G140">
        <v>1</v>
      </c>
      <c r="H140">
        <v>2</v>
      </c>
      <c r="I140" t="s">
        <v>334</v>
      </c>
      <c r="J140" t="s">
        <v>335</v>
      </c>
      <c r="K140" t="s">
        <v>336</v>
      </c>
      <c r="L140">
        <v>1368</v>
      </c>
      <c r="N140">
        <v>1011</v>
      </c>
      <c r="O140" t="s">
        <v>330</v>
      </c>
      <c r="P140" t="s">
        <v>330</v>
      </c>
      <c r="Q140">
        <v>1</v>
      </c>
      <c r="X140">
        <v>2.41</v>
      </c>
      <c r="Y140">
        <v>0</v>
      </c>
      <c r="Z140">
        <v>89.99</v>
      </c>
      <c r="AA140">
        <v>10.06</v>
      </c>
      <c r="AB140">
        <v>0</v>
      </c>
      <c r="AC140">
        <v>0</v>
      </c>
      <c r="AD140">
        <v>1</v>
      </c>
      <c r="AE140">
        <v>0</v>
      </c>
      <c r="AF140" t="s">
        <v>20</v>
      </c>
      <c r="AG140">
        <v>3.0125000000000002</v>
      </c>
      <c r="AH140">
        <v>2</v>
      </c>
      <c r="AI140">
        <v>68745749</v>
      </c>
      <c r="AJ140">
        <v>136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5">
      <c r="A141">
        <f>ROW(Source!A131)</f>
        <v>131</v>
      </c>
      <c r="B141">
        <v>68745756</v>
      </c>
      <c r="C141">
        <v>68745746</v>
      </c>
      <c r="D141">
        <v>56870410</v>
      </c>
      <c r="E141">
        <v>1</v>
      </c>
      <c r="F141">
        <v>1</v>
      </c>
      <c r="G141">
        <v>1</v>
      </c>
      <c r="H141">
        <v>3</v>
      </c>
      <c r="I141" t="s">
        <v>346</v>
      </c>
      <c r="J141" t="s">
        <v>347</v>
      </c>
      <c r="K141" t="s">
        <v>348</v>
      </c>
      <c r="L141">
        <v>1339</v>
      </c>
      <c r="N141">
        <v>1007</v>
      </c>
      <c r="O141" t="s">
        <v>31</v>
      </c>
      <c r="P141" t="s">
        <v>31</v>
      </c>
      <c r="Q141">
        <v>1</v>
      </c>
      <c r="X141">
        <v>2.5</v>
      </c>
      <c r="Y141">
        <v>2.44</v>
      </c>
      <c r="Z141">
        <v>0</v>
      </c>
      <c r="AA141">
        <v>0</v>
      </c>
      <c r="AB141">
        <v>0</v>
      </c>
      <c r="AC141">
        <v>0</v>
      </c>
      <c r="AD141">
        <v>1</v>
      </c>
      <c r="AE141">
        <v>0</v>
      </c>
      <c r="AF141" t="s">
        <v>4</v>
      </c>
      <c r="AG141">
        <v>2.5</v>
      </c>
      <c r="AH141">
        <v>2</v>
      </c>
      <c r="AI141">
        <v>68745750</v>
      </c>
      <c r="AJ141">
        <v>137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5">
      <c r="A142">
        <f>ROW(Source!A131)</f>
        <v>131</v>
      </c>
      <c r="B142">
        <v>68745757</v>
      </c>
      <c r="C142">
        <v>68745746</v>
      </c>
      <c r="D142">
        <v>56865708</v>
      </c>
      <c r="E142">
        <v>17</v>
      </c>
      <c r="F142">
        <v>1</v>
      </c>
      <c r="G142">
        <v>1</v>
      </c>
      <c r="H142">
        <v>3</v>
      </c>
      <c r="I142" t="s">
        <v>450</v>
      </c>
      <c r="J142" t="s">
        <v>4</v>
      </c>
      <c r="K142" t="s">
        <v>451</v>
      </c>
      <c r="L142">
        <v>1339</v>
      </c>
      <c r="N142">
        <v>1007</v>
      </c>
      <c r="O142" t="s">
        <v>31</v>
      </c>
      <c r="P142" t="s">
        <v>31</v>
      </c>
      <c r="Q142">
        <v>1</v>
      </c>
      <c r="X142">
        <v>2.71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F142" t="s">
        <v>4</v>
      </c>
      <c r="AG142">
        <v>2.71</v>
      </c>
      <c r="AH142">
        <v>3</v>
      </c>
      <c r="AI142">
        <v>-1</v>
      </c>
      <c r="AJ142" t="s">
        <v>4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5">
      <c r="A143">
        <f>ROW(Source!A131)</f>
        <v>131</v>
      </c>
      <c r="B143">
        <v>68745758</v>
      </c>
      <c r="C143">
        <v>68745746</v>
      </c>
      <c r="D143">
        <v>56864676</v>
      </c>
      <c r="E143">
        <v>17</v>
      </c>
      <c r="F143">
        <v>1</v>
      </c>
      <c r="G143">
        <v>1</v>
      </c>
      <c r="H143">
        <v>3</v>
      </c>
      <c r="I143" t="s">
        <v>448</v>
      </c>
      <c r="J143" t="s">
        <v>4</v>
      </c>
      <c r="K143" t="s">
        <v>449</v>
      </c>
      <c r="L143">
        <v>1339</v>
      </c>
      <c r="N143">
        <v>1007</v>
      </c>
      <c r="O143" t="s">
        <v>31</v>
      </c>
      <c r="P143" t="s">
        <v>31</v>
      </c>
      <c r="Q143">
        <v>1</v>
      </c>
      <c r="X143">
        <v>1.6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F143" t="s">
        <v>4</v>
      </c>
      <c r="AG143">
        <v>1.6</v>
      </c>
      <c r="AH143">
        <v>3</v>
      </c>
      <c r="AI143">
        <v>-1</v>
      </c>
      <c r="AJ143" t="s">
        <v>4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5">
      <c r="A144">
        <f>ROW(Source!A131)</f>
        <v>131</v>
      </c>
      <c r="B144">
        <v>68745759</v>
      </c>
      <c r="C144">
        <v>68745746</v>
      </c>
      <c r="D144">
        <v>56905789</v>
      </c>
      <c r="E144">
        <v>1</v>
      </c>
      <c r="F144">
        <v>1</v>
      </c>
      <c r="G144">
        <v>1</v>
      </c>
      <c r="H144">
        <v>3</v>
      </c>
      <c r="I144" t="s">
        <v>156</v>
      </c>
      <c r="J144" t="s">
        <v>158</v>
      </c>
      <c r="K144" t="s">
        <v>157</v>
      </c>
      <c r="L144">
        <v>1339</v>
      </c>
      <c r="N144">
        <v>1007</v>
      </c>
      <c r="O144" t="s">
        <v>31</v>
      </c>
      <c r="P144" t="s">
        <v>31</v>
      </c>
      <c r="Q144">
        <v>1</v>
      </c>
      <c r="X144">
        <v>16.8</v>
      </c>
      <c r="Y144">
        <v>203.4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4</v>
      </c>
      <c r="AG144">
        <v>16.8</v>
      </c>
      <c r="AH144">
        <v>2</v>
      </c>
      <c r="AI144">
        <v>68745752</v>
      </c>
      <c r="AJ144">
        <v>139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5">
      <c r="A145">
        <f>ROW(Source!A134)</f>
        <v>134</v>
      </c>
      <c r="B145">
        <v>68745771</v>
      </c>
      <c r="C145">
        <v>68745763</v>
      </c>
      <c r="D145">
        <v>57139237</v>
      </c>
      <c r="E145">
        <v>1</v>
      </c>
      <c r="F145">
        <v>1</v>
      </c>
      <c r="G145">
        <v>1</v>
      </c>
      <c r="H145">
        <v>1</v>
      </c>
      <c r="I145" t="s">
        <v>417</v>
      </c>
      <c r="J145" t="s">
        <v>4</v>
      </c>
      <c r="K145" t="s">
        <v>418</v>
      </c>
      <c r="L145">
        <v>1191</v>
      </c>
      <c r="N145">
        <v>1013</v>
      </c>
      <c r="O145" t="s">
        <v>324</v>
      </c>
      <c r="P145" t="s">
        <v>324</v>
      </c>
      <c r="Q145">
        <v>1</v>
      </c>
      <c r="X145">
        <v>3.41</v>
      </c>
      <c r="Y145">
        <v>0</v>
      </c>
      <c r="Z145">
        <v>0</v>
      </c>
      <c r="AA145">
        <v>0</v>
      </c>
      <c r="AB145">
        <v>8.64</v>
      </c>
      <c r="AC145">
        <v>0</v>
      </c>
      <c r="AD145">
        <v>1</v>
      </c>
      <c r="AE145">
        <v>1</v>
      </c>
      <c r="AF145" t="s">
        <v>21</v>
      </c>
      <c r="AG145">
        <v>3.9215</v>
      </c>
      <c r="AH145">
        <v>2</v>
      </c>
      <c r="AI145">
        <v>68745764</v>
      </c>
      <c r="AJ145">
        <v>140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5">
      <c r="A146">
        <f>ROW(Source!A134)</f>
        <v>134</v>
      </c>
      <c r="B146">
        <v>68745772</v>
      </c>
      <c r="C146">
        <v>68745763</v>
      </c>
      <c r="D146">
        <v>57134533</v>
      </c>
      <c r="E146">
        <v>1</v>
      </c>
      <c r="F146">
        <v>1</v>
      </c>
      <c r="G146">
        <v>1</v>
      </c>
      <c r="H146">
        <v>1</v>
      </c>
      <c r="I146" t="s">
        <v>325</v>
      </c>
      <c r="J146" t="s">
        <v>4</v>
      </c>
      <c r="K146" t="s">
        <v>326</v>
      </c>
      <c r="L146">
        <v>1191</v>
      </c>
      <c r="N146">
        <v>1013</v>
      </c>
      <c r="O146" t="s">
        <v>324</v>
      </c>
      <c r="P146" t="s">
        <v>324</v>
      </c>
      <c r="Q146">
        <v>1</v>
      </c>
      <c r="X146">
        <v>0.3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2</v>
      </c>
      <c r="AF146" t="s">
        <v>20</v>
      </c>
      <c r="AG146">
        <v>0.375</v>
      </c>
      <c r="AH146">
        <v>2</v>
      </c>
      <c r="AI146">
        <v>68745765</v>
      </c>
      <c r="AJ146">
        <v>141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5">
      <c r="A147">
        <f>ROW(Source!A134)</f>
        <v>134</v>
      </c>
      <c r="B147">
        <v>68745773</v>
      </c>
      <c r="C147">
        <v>68745763</v>
      </c>
      <c r="D147">
        <v>56951914</v>
      </c>
      <c r="E147">
        <v>1</v>
      </c>
      <c r="F147">
        <v>1</v>
      </c>
      <c r="G147">
        <v>1</v>
      </c>
      <c r="H147">
        <v>2</v>
      </c>
      <c r="I147" t="s">
        <v>334</v>
      </c>
      <c r="J147" t="s">
        <v>335</v>
      </c>
      <c r="K147" t="s">
        <v>336</v>
      </c>
      <c r="L147">
        <v>1368</v>
      </c>
      <c r="N147">
        <v>1011</v>
      </c>
      <c r="O147" t="s">
        <v>330</v>
      </c>
      <c r="P147" t="s">
        <v>330</v>
      </c>
      <c r="Q147">
        <v>1</v>
      </c>
      <c r="X147">
        <v>0.08</v>
      </c>
      <c r="Y147">
        <v>0</v>
      </c>
      <c r="Z147">
        <v>89.99</v>
      </c>
      <c r="AA147">
        <v>10.06</v>
      </c>
      <c r="AB147">
        <v>0</v>
      </c>
      <c r="AC147">
        <v>0</v>
      </c>
      <c r="AD147">
        <v>1</v>
      </c>
      <c r="AE147">
        <v>0</v>
      </c>
      <c r="AF147" t="s">
        <v>20</v>
      </c>
      <c r="AG147">
        <v>0.1</v>
      </c>
      <c r="AH147">
        <v>2</v>
      </c>
      <c r="AI147">
        <v>68745766</v>
      </c>
      <c r="AJ147">
        <v>142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5">
      <c r="A148">
        <f>ROW(Source!A134)</f>
        <v>134</v>
      </c>
      <c r="B148">
        <v>68745774</v>
      </c>
      <c r="C148">
        <v>68745763</v>
      </c>
      <c r="D148">
        <v>56952417</v>
      </c>
      <c r="E148">
        <v>1</v>
      </c>
      <c r="F148">
        <v>1</v>
      </c>
      <c r="G148">
        <v>1</v>
      </c>
      <c r="H148">
        <v>2</v>
      </c>
      <c r="I148" t="s">
        <v>419</v>
      </c>
      <c r="J148" t="s">
        <v>420</v>
      </c>
      <c r="K148" t="s">
        <v>421</v>
      </c>
      <c r="L148">
        <v>1368</v>
      </c>
      <c r="N148">
        <v>1011</v>
      </c>
      <c r="O148" t="s">
        <v>330</v>
      </c>
      <c r="P148" t="s">
        <v>330</v>
      </c>
      <c r="Q148">
        <v>1</v>
      </c>
      <c r="X148">
        <v>0.44</v>
      </c>
      <c r="Y148">
        <v>0</v>
      </c>
      <c r="Z148">
        <v>0.55000000000000004</v>
      </c>
      <c r="AA148">
        <v>0</v>
      </c>
      <c r="AB148">
        <v>0</v>
      </c>
      <c r="AC148">
        <v>0</v>
      </c>
      <c r="AD148">
        <v>1</v>
      </c>
      <c r="AE148">
        <v>0</v>
      </c>
      <c r="AF148" t="s">
        <v>20</v>
      </c>
      <c r="AG148">
        <v>0.55000000000000004</v>
      </c>
      <c r="AH148">
        <v>2</v>
      </c>
      <c r="AI148">
        <v>68745767</v>
      </c>
      <c r="AJ148">
        <v>143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5">
      <c r="A149">
        <f>ROW(Source!A134)</f>
        <v>134</v>
      </c>
      <c r="B149">
        <v>68745775</v>
      </c>
      <c r="C149">
        <v>68745763</v>
      </c>
      <c r="D149">
        <v>56953401</v>
      </c>
      <c r="E149">
        <v>1</v>
      </c>
      <c r="F149">
        <v>1</v>
      </c>
      <c r="G149">
        <v>1</v>
      </c>
      <c r="H149">
        <v>2</v>
      </c>
      <c r="I149" t="s">
        <v>422</v>
      </c>
      <c r="J149" t="s">
        <v>423</v>
      </c>
      <c r="K149" t="s">
        <v>424</v>
      </c>
      <c r="L149">
        <v>1368</v>
      </c>
      <c r="N149">
        <v>1011</v>
      </c>
      <c r="O149" t="s">
        <v>330</v>
      </c>
      <c r="P149" t="s">
        <v>330</v>
      </c>
      <c r="Q149">
        <v>1</v>
      </c>
      <c r="X149">
        <v>0.22</v>
      </c>
      <c r="Y149">
        <v>0</v>
      </c>
      <c r="Z149">
        <v>90</v>
      </c>
      <c r="AA149">
        <v>10.06</v>
      </c>
      <c r="AB149">
        <v>0</v>
      </c>
      <c r="AC149">
        <v>0</v>
      </c>
      <c r="AD149">
        <v>1</v>
      </c>
      <c r="AE149">
        <v>0</v>
      </c>
      <c r="AF149" t="s">
        <v>20</v>
      </c>
      <c r="AG149">
        <v>0.27500000000000002</v>
      </c>
      <c r="AH149">
        <v>2</v>
      </c>
      <c r="AI149">
        <v>68745768</v>
      </c>
      <c r="AJ149">
        <v>144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5">
      <c r="A150">
        <f>ROW(Source!A134)</f>
        <v>134</v>
      </c>
      <c r="B150">
        <v>68745776</v>
      </c>
      <c r="C150">
        <v>68745763</v>
      </c>
      <c r="D150">
        <v>56870410</v>
      </c>
      <c r="E150">
        <v>1</v>
      </c>
      <c r="F150">
        <v>1</v>
      </c>
      <c r="G150">
        <v>1</v>
      </c>
      <c r="H150">
        <v>3</v>
      </c>
      <c r="I150" t="s">
        <v>346</v>
      </c>
      <c r="J150" t="s">
        <v>347</v>
      </c>
      <c r="K150" t="s">
        <v>348</v>
      </c>
      <c r="L150">
        <v>1339</v>
      </c>
      <c r="N150">
        <v>1007</v>
      </c>
      <c r="O150" t="s">
        <v>31</v>
      </c>
      <c r="P150" t="s">
        <v>31</v>
      </c>
      <c r="Q150">
        <v>1</v>
      </c>
      <c r="X150">
        <v>0.15</v>
      </c>
      <c r="Y150">
        <v>2.44</v>
      </c>
      <c r="Z150">
        <v>0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4</v>
      </c>
      <c r="AG150">
        <v>0.15</v>
      </c>
      <c r="AH150">
        <v>2</v>
      </c>
      <c r="AI150">
        <v>68745769</v>
      </c>
      <c r="AJ150">
        <v>145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5">
      <c r="A151">
        <f>ROW(Source!A134)</f>
        <v>134</v>
      </c>
      <c r="B151">
        <v>68745777</v>
      </c>
      <c r="C151">
        <v>68745763</v>
      </c>
      <c r="D151">
        <v>56864676</v>
      </c>
      <c r="E151">
        <v>17</v>
      </c>
      <c r="F151">
        <v>1</v>
      </c>
      <c r="G151">
        <v>1</v>
      </c>
      <c r="H151">
        <v>3</v>
      </c>
      <c r="I151" t="s">
        <v>448</v>
      </c>
      <c r="J151" t="s">
        <v>4</v>
      </c>
      <c r="K151" t="s">
        <v>449</v>
      </c>
      <c r="L151">
        <v>1339</v>
      </c>
      <c r="N151">
        <v>1007</v>
      </c>
      <c r="O151" t="s">
        <v>31</v>
      </c>
      <c r="P151" t="s">
        <v>31</v>
      </c>
      <c r="Q151">
        <v>1</v>
      </c>
      <c r="X151">
        <v>1.2</v>
      </c>
      <c r="Y151">
        <v>0</v>
      </c>
      <c r="Z151">
        <v>0</v>
      </c>
      <c r="AA151">
        <v>0</v>
      </c>
      <c r="AB151">
        <v>0</v>
      </c>
      <c r="AC151">
        <v>0</v>
      </c>
      <c r="AD151">
        <v>0</v>
      </c>
      <c r="AE151">
        <v>0</v>
      </c>
      <c r="AF151" t="s">
        <v>4</v>
      </c>
      <c r="AG151">
        <v>1.2</v>
      </c>
      <c r="AH151">
        <v>3</v>
      </c>
      <c r="AI151">
        <v>-1</v>
      </c>
      <c r="AJ151" t="s">
        <v>4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5">
      <c r="A152">
        <f>ROW(Source!A136)</f>
        <v>136</v>
      </c>
      <c r="B152">
        <v>68745787</v>
      </c>
      <c r="C152">
        <v>68745780</v>
      </c>
      <c r="D152">
        <v>57139747</v>
      </c>
      <c r="E152">
        <v>1</v>
      </c>
      <c r="F152">
        <v>1</v>
      </c>
      <c r="G152">
        <v>1</v>
      </c>
      <c r="H152">
        <v>1</v>
      </c>
      <c r="I152" t="s">
        <v>425</v>
      </c>
      <c r="J152" t="s">
        <v>4</v>
      </c>
      <c r="K152" t="s">
        <v>426</v>
      </c>
      <c r="L152">
        <v>1191</v>
      </c>
      <c r="N152">
        <v>1013</v>
      </c>
      <c r="O152" t="s">
        <v>324</v>
      </c>
      <c r="P152" t="s">
        <v>324</v>
      </c>
      <c r="Q152">
        <v>1</v>
      </c>
      <c r="X152">
        <v>79.7</v>
      </c>
      <c r="Y152">
        <v>0</v>
      </c>
      <c r="Z152">
        <v>0</v>
      </c>
      <c r="AA152">
        <v>0</v>
      </c>
      <c r="AB152">
        <v>8.9700000000000006</v>
      </c>
      <c r="AC152">
        <v>0</v>
      </c>
      <c r="AD152">
        <v>1</v>
      </c>
      <c r="AE152">
        <v>1</v>
      </c>
      <c r="AF152" t="s">
        <v>21</v>
      </c>
      <c r="AG152">
        <v>91.655000000000001</v>
      </c>
      <c r="AH152">
        <v>2</v>
      </c>
      <c r="AI152">
        <v>68745781</v>
      </c>
      <c r="AJ152">
        <v>147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5">
      <c r="A153">
        <f>ROW(Source!A136)</f>
        <v>136</v>
      </c>
      <c r="B153">
        <v>68745788</v>
      </c>
      <c r="C153">
        <v>68745780</v>
      </c>
      <c r="D153">
        <v>57134533</v>
      </c>
      <c r="E153">
        <v>1</v>
      </c>
      <c r="F153">
        <v>1</v>
      </c>
      <c r="G153">
        <v>1</v>
      </c>
      <c r="H153">
        <v>1</v>
      </c>
      <c r="I153" t="s">
        <v>325</v>
      </c>
      <c r="J153" t="s">
        <v>4</v>
      </c>
      <c r="K153" t="s">
        <v>326</v>
      </c>
      <c r="L153">
        <v>1191</v>
      </c>
      <c r="N153">
        <v>1013</v>
      </c>
      <c r="O153" t="s">
        <v>324</v>
      </c>
      <c r="P153" t="s">
        <v>324</v>
      </c>
      <c r="Q153">
        <v>1</v>
      </c>
      <c r="X153">
        <v>2.41</v>
      </c>
      <c r="Y153">
        <v>0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2</v>
      </c>
      <c r="AF153" t="s">
        <v>20</v>
      </c>
      <c r="AG153">
        <v>3.0125000000000002</v>
      </c>
      <c r="AH153">
        <v>2</v>
      </c>
      <c r="AI153">
        <v>68745782</v>
      </c>
      <c r="AJ153">
        <v>148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5">
      <c r="A154">
        <f>ROW(Source!A136)</f>
        <v>136</v>
      </c>
      <c r="B154">
        <v>68745789</v>
      </c>
      <c r="C154">
        <v>68745780</v>
      </c>
      <c r="D154">
        <v>56951914</v>
      </c>
      <c r="E154">
        <v>1</v>
      </c>
      <c r="F154">
        <v>1</v>
      </c>
      <c r="G154">
        <v>1</v>
      </c>
      <c r="H154">
        <v>2</v>
      </c>
      <c r="I154" t="s">
        <v>334</v>
      </c>
      <c r="J154" t="s">
        <v>335</v>
      </c>
      <c r="K154" t="s">
        <v>336</v>
      </c>
      <c r="L154">
        <v>1368</v>
      </c>
      <c r="N154">
        <v>1011</v>
      </c>
      <c r="O154" t="s">
        <v>330</v>
      </c>
      <c r="P154" t="s">
        <v>330</v>
      </c>
      <c r="Q154">
        <v>1</v>
      </c>
      <c r="X154">
        <v>2.41</v>
      </c>
      <c r="Y154">
        <v>0</v>
      </c>
      <c r="Z154">
        <v>89.99</v>
      </c>
      <c r="AA154">
        <v>10.06</v>
      </c>
      <c r="AB154">
        <v>0</v>
      </c>
      <c r="AC154">
        <v>0</v>
      </c>
      <c r="AD154">
        <v>1</v>
      </c>
      <c r="AE154">
        <v>0</v>
      </c>
      <c r="AF154" t="s">
        <v>20</v>
      </c>
      <c r="AG154">
        <v>3.0125000000000002</v>
      </c>
      <c r="AH154">
        <v>2</v>
      </c>
      <c r="AI154">
        <v>68745783</v>
      </c>
      <c r="AJ154">
        <v>149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5">
      <c r="A155">
        <f>ROW(Source!A136)</f>
        <v>136</v>
      </c>
      <c r="B155">
        <v>68745790</v>
      </c>
      <c r="C155">
        <v>68745780</v>
      </c>
      <c r="D155">
        <v>56870410</v>
      </c>
      <c r="E155">
        <v>1</v>
      </c>
      <c r="F155">
        <v>1</v>
      </c>
      <c r="G155">
        <v>1</v>
      </c>
      <c r="H155">
        <v>3</v>
      </c>
      <c r="I155" t="s">
        <v>346</v>
      </c>
      <c r="J155" t="s">
        <v>347</v>
      </c>
      <c r="K155" t="s">
        <v>348</v>
      </c>
      <c r="L155">
        <v>1339</v>
      </c>
      <c r="N155">
        <v>1007</v>
      </c>
      <c r="O155" t="s">
        <v>31</v>
      </c>
      <c r="P155" t="s">
        <v>31</v>
      </c>
      <c r="Q155">
        <v>1</v>
      </c>
      <c r="X155">
        <v>2.5</v>
      </c>
      <c r="Y155">
        <v>2.44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0</v>
      </c>
      <c r="AF155" t="s">
        <v>4</v>
      </c>
      <c r="AG155">
        <v>2.5</v>
      </c>
      <c r="AH155">
        <v>2</v>
      </c>
      <c r="AI155">
        <v>68745784</v>
      </c>
      <c r="AJ155">
        <v>150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5">
      <c r="A156">
        <f>ROW(Source!A136)</f>
        <v>136</v>
      </c>
      <c r="B156">
        <v>68745791</v>
      </c>
      <c r="C156">
        <v>68745780</v>
      </c>
      <c r="D156">
        <v>56865708</v>
      </c>
      <c r="E156">
        <v>17</v>
      </c>
      <c r="F156">
        <v>1</v>
      </c>
      <c r="G156">
        <v>1</v>
      </c>
      <c r="H156">
        <v>3</v>
      </c>
      <c r="I156" t="s">
        <v>450</v>
      </c>
      <c r="J156" t="s">
        <v>4</v>
      </c>
      <c r="K156" t="s">
        <v>451</v>
      </c>
      <c r="L156">
        <v>1339</v>
      </c>
      <c r="N156">
        <v>1007</v>
      </c>
      <c r="O156" t="s">
        <v>31</v>
      </c>
      <c r="P156" t="s">
        <v>31</v>
      </c>
      <c r="Q156">
        <v>1</v>
      </c>
      <c r="X156">
        <v>2.71</v>
      </c>
      <c r="Y156">
        <v>0</v>
      </c>
      <c r="Z156">
        <v>0</v>
      </c>
      <c r="AA156">
        <v>0</v>
      </c>
      <c r="AB156">
        <v>0</v>
      </c>
      <c r="AC156">
        <v>0</v>
      </c>
      <c r="AD156">
        <v>0</v>
      </c>
      <c r="AE156">
        <v>0</v>
      </c>
      <c r="AF156" t="s">
        <v>4</v>
      </c>
      <c r="AG156">
        <v>2.71</v>
      </c>
      <c r="AH156">
        <v>3</v>
      </c>
      <c r="AI156">
        <v>-1</v>
      </c>
      <c r="AJ156" t="s">
        <v>4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5">
      <c r="A157">
        <f>ROW(Source!A136)</f>
        <v>136</v>
      </c>
      <c r="B157">
        <v>68745792</v>
      </c>
      <c r="C157">
        <v>68745780</v>
      </c>
      <c r="D157">
        <v>56864676</v>
      </c>
      <c r="E157">
        <v>17</v>
      </c>
      <c r="F157">
        <v>1</v>
      </c>
      <c r="G157">
        <v>1</v>
      </c>
      <c r="H157">
        <v>3</v>
      </c>
      <c r="I157" t="s">
        <v>448</v>
      </c>
      <c r="J157" t="s">
        <v>4</v>
      </c>
      <c r="K157" t="s">
        <v>449</v>
      </c>
      <c r="L157">
        <v>1339</v>
      </c>
      <c r="N157">
        <v>1007</v>
      </c>
      <c r="O157" t="s">
        <v>31</v>
      </c>
      <c r="P157" t="s">
        <v>31</v>
      </c>
      <c r="Q157">
        <v>1</v>
      </c>
      <c r="X157">
        <v>1.6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 t="s">
        <v>4</v>
      </c>
      <c r="AG157">
        <v>1.6</v>
      </c>
      <c r="AH157">
        <v>3</v>
      </c>
      <c r="AI157">
        <v>-1</v>
      </c>
      <c r="AJ157" t="s">
        <v>4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5">
      <c r="A158">
        <f>ROW(Source!A136)</f>
        <v>136</v>
      </c>
      <c r="B158">
        <v>68745793</v>
      </c>
      <c r="C158">
        <v>68745780</v>
      </c>
      <c r="D158">
        <v>56905789</v>
      </c>
      <c r="E158">
        <v>1</v>
      </c>
      <c r="F158">
        <v>1</v>
      </c>
      <c r="G158">
        <v>1</v>
      </c>
      <c r="H158">
        <v>3</v>
      </c>
      <c r="I158" t="s">
        <v>156</v>
      </c>
      <c r="J158" t="s">
        <v>158</v>
      </c>
      <c r="K158" t="s">
        <v>157</v>
      </c>
      <c r="L158">
        <v>1339</v>
      </c>
      <c r="N158">
        <v>1007</v>
      </c>
      <c r="O158" t="s">
        <v>31</v>
      </c>
      <c r="P158" t="s">
        <v>31</v>
      </c>
      <c r="Q158">
        <v>1</v>
      </c>
      <c r="X158">
        <v>16.8</v>
      </c>
      <c r="Y158">
        <v>203.4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4</v>
      </c>
      <c r="AG158">
        <v>16.8</v>
      </c>
      <c r="AH158">
        <v>2</v>
      </c>
      <c r="AI158">
        <v>68745786</v>
      </c>
      <c r="AJ158">
        <v>152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5">
      <c r="A159">
        <f>ROW(Source!A173)</f>
        <v>173</v>
      </c>
      <c r="B159">
        <v>68350964</v>
      </c>
      <c r="C159">
        <v>68349120</v>
      </c>
      <c r="D159">
        <v>57142424</v>
      </c>
      <c r="E159">
        <v>1</v>
      </c>
      <c r="F159">
        <v>1</v>
      </c>
      <c r="G159">
        <v>1</v>
      </c>
      <c r="H159">
        <v>1</v>
      </c>
      <c r="I159" t="s">
        <v>427</v>
      </c>
      <c r="J159" t="s">
        <v>4</v>
      </c>
      <c r="K159" t="s">
        <v>428</v>
      </c>
      <c r="L159">
        <v>1191</v>
      </c>
      <c r="N159">
        <v>1013</v>
      </c>
      <c r="O159" t="s">
        <v>324</v>
      </c>
      <c r="P159" t="s">
        <v>324</v>
      </c>
      <c r="Q159">
        <v>1</v>
      </c>
      <c r="X159">
        <v>3.69</v>
      </c>
      <c r="Y159">
        <v>0</v>
      </c>
      <c r="Z159">
        <v>0</v>
      </c>
      <c r="AA159">
        <v>0</v>
      </c>
      <c r="AB159">
        <v>9.18</v>
      </c>
      <c r="AC159">
        <v>0</v>
      </c>
      <c r="AD159">
        <v>1</v>
      </c>
      <c r="AE159">
        <v>1</v>
      </c>
      <c r="AF159" t="s">
        <v>193</v>
      </c>
      <c r="AG159">
        <v>4.8800249999999998</v>
      </c>
      <c r="AH159">
        <v>2</v>
      </c>
      <c r="AI159">
        <v>68350964</v>
      </c>
      <c r="AJ159">
        <v>153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5">
      <c r="A160">
        <f>ROW(Source!A173)</f>
        <v>173</v>
      </c>
      <c r="B160">
        <v>68350965</v>
      </c>
      <c r="C160">
        <v>68349120</v>
      </c>
      <c r="D160">
        <v>57134533</v>
      </c>
      <c r="E160">
        <v>1</v>
      </c>
      <c r="F160">
        <v>1</v>
      </c>
      <c r="G160">
        <v>1</v>
      </c>
      <c r="H160">
        <v>1</v>
      </c>
      <c r="I160" t="s">
        <v>325</v>
      </c>
      <c r="J160" t="s">
        <v>4</v>
      </c>
      <c r="K160" t="s">
        <v>326</v>
      </c>
      <c r="L160">
        <v>1191</v>
      </c>
      <c r="N160">
        <v>1013</v>
      </c>
      <c r="O160" t="s">
        <v>324</v>
      </c>
      <c r="P160" t="s">
        <v>324</v>
      </c>
      <c r="Q160">
        <v>1</v>
      </c>
      <c r="X160">
        <v>0.05</v>
      </c>
      <c r="Y160">
        <v>0</v>
      </c>
      <c r="Z160">
        <v>0</v>
      </c>
      <c r="AA160">
        <v>0</v>
      </c>
      <c r="AB160">
        <v>0</v>
      </c>
      <c r="AC160">
        <v>0</v>
      </c>
      <c r="AD160">
        <v>1</v>
      </c>
      <c r="AE160">
        <v>2</v>
      </c>
      <c r="AF160" t="s">
        <v>192</v>
      </c>
      <c r="AG160">
        <v>7.1874999999999994E-2</v>
      </c>
      <c r="AH160">
        <v>2</v>
      </c>
      <c r="AI160">
        <v>68350965</v>
      </c>
      <c r="AJ160">
        <v>154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5">
      <c r="A161">
        <f>ROW(Source!A173)</f>
        <v>173</v>
      </c>
      <c r="B161">
        <v>68350966</v>
      </c>
      <c r="C161">
        <v>68349120</v>
      </c>
      <c r="D161">
        <v>56951979</v>
      </c>
      <c r="E161">
        <v>1</v>
      </c>
      <c r="F161">
        <v>1</v>
      </c>
      <c r="G161">
        <v>1</v>
      </c>
      <c r="H161">
        <v>2</v>
      </c>
      <c r="I161" t="s">
        <v>429</v>
      </c>
      <c r="J161" t="s">
        <v>430</v>
      </c>
      <c r="K161" t="s">
        <v>431</v>
      </c>
      <c r="L161">
        <v>1368</v>
      </c>
      <c r="N161">
        <v>1011</v>
      </c>
      <c r="O161" t="s">
        <v>330</v>
      </c>
      <c r="P161" t="s">
        <v>330</v>
      </c>
      <c r="Q161">
        <v>1</v>
      </c>
      <c r="X161">
        <v>0.01</v>
      </c>
      <c r="Y161">
        <v>0</v>
      </c>
      <c r="Z161">
        <v>27.66</v>
      </c>
      <c r="AA161">
        <v>11.6</v>
      </c>
      <c r="AB161">
        <v>0</v>
      </c>
      <c r="AC161">
        <v>0</v>
      </c>
      <c r="AD161">
        <v>1</v>
      </c>
      <c r="AE161">
        <v>0</v>
      </c>
      <c r="AF161" t="s">
        <v>192</v>
      </c>
      <c r="AG161">
        <v>1.4374999999999999E-2</v>
      </c>
      <c r="AH161">
        <v>2</v>
      </c>
      <c r="AI161">
        <v>68350966</v>
      </c>
      <c r="AJ161">
        <v>155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5">
      <c r="A162">
        <f>ROW(Source!A173)</f>
        <v>173</v>
      </c>
      <c r="B162">
        <v>68350967</v>
      </c>
      <c r="C162">
        <v>68349120</v>
      </c>
      <c r="D162">
        <v>56953077</v>
      </c>
      <c r="E162">
        <v>1</v>
      </c>
      <c r="F162">
        <v>1</v>
      </c>
      <c r="G162">
        <v>1</v>
      </c>
      <c r="H162">
        <v>2</v>
      </c>
      <c r="I162" t="s">
        <v>340</v>
      </c>
      <c r="J162" t="s">
        <v>341</v>
      </c>
      <c r="K162" t="s">
        <v>342</v>
      </c>
      <c r="L162">
        <v>1368</v>
      </c>
      <c r="N162">
        <v>1011</v>
      </c>
      <c r="O162" t="s">
        <v>330</v>
      </c>
      <c r="P162" t="s">
        <v>330</v>
      </c>
      <c r="Q162">
        <v>1</v>
      </c>
      <c r="X162">
        <v>0.04</v>
      </c>
      <c r="Y162">
        <v>0</v>
      </c>
      <c r="Z162">
        <v>65.709999999999994</v>
      </c>
      <c r="AA162">
        <v>11.6</v>
      </c>
      <c r="AB162">
        <v>0</v>
      </c>
      <c r="AC162">
        <v>0</v>
      </c>
      <c r="AD162">
        <v>1</v>
      </c>
      <c r="AE162">
        <v>0</v>
      </c>
      <c r="AF162" t="s">
        <v>192</v>
      </c>
      <c r="AG162">
        <v>5.7499999999999996E-2</v>
      </c>
      <c r="AH162">
        <v>2</v>
      </c>
      <c r="AI162">
        <v>68350967</v>
      </c>
      <c r="AJ162">
        <v>156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5">
      <c r="A163">
        <f>ROW(Source!A173)</f>
        <v>173</v>
      </c>
      <c r="B163">
        <v>68350968</v>
      </c>
      <c r="C163">
        <v>68349120</v>
      </c>
      <c r="D163">
        <v>56953937</v>
      </c>
      <c r="E163">
        <v>1</v>
      </c>
      <c r="F163">
        <v>1</v>
      </c>
      <c r="G163">
        <v>1</v>
      </c>
      <c r="H163">
        <v>2</v>
      </c>
      <c r="I163" t="s">
        <v>380</v>
      </c>
      <c r="J163" t="s">
        <v>381</v>
      </c>
      <c r="K163" t="s">
        <v>382</v>
      </c>
      <c r="L163">
        <v>1368</v>
      </c>
      <c r="N163">
        <v>1011</v>
      </c>
      <c r="O163" t="s">
        <v>330</v>
      </c>
      <c r="P163" t="s">
        <v>330</v>
      </c>
      <c r="Q163">
        <v>1</v>
      </c>
      <c r="X163">
        <v>2.82</v>
      </c>
      <c r="Y163">
        <v>0</v>
      </c>
      <c r="Z163">
        <v>6.82</v>
      </c>
      <c r="AA163">
        <v>0</v>
      </c>
      <c r="AB163">
        <v>0</v>
      </c>
      <c r="AC163">
        <v>0</v>
      </c>
      <c r="AD163">
        <v>1</v>
      </c>
      <c r="AE163">
        <v>0</v>
      </c>
      <c r="AF163" t="s">
        <v>192</v>
      </c>
      <c r="AG163">
        <v>4.05375</v>
      </c>
      <c r="AH163">
        <v>2</v>
      </c>
      <c r="AI163">
        <v>68350968</v>
      </c>
      <c r="AJ163">
        <v>157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5">
      <c r="A164">
        <f>ROW(Source!A173)</f>
        <v>173</v>
      </c>
      <c r="B164">
        <v>68350969</v>
      </c>
      <c r="C164">
        <v>68349120</v>
      </c>
      <c r="D164">
        <v>56870410</v>
      </c>
      <c r="E164">
        <v>1</v>
      </c>
      <c r="F164">
        <v>1</v>
      </c>
      <c r="G164">
        <v>1</v>
      </c>
      <c r="H164">
        <v>3</v>
      </c>
      <c r="I164" t="s">
        <v>346</v>
      </c>
      <c r="J164" t="s">
        <v>347</v>
      </c>
      <c r="K164" t="s">
        <v>348</v>
      </c>
      <c r="L164">
        <v>1339</v>
      </c>
      <c r="N164">
        <v>1007</v>
      </c>
      <c r="O164" t="s">
        <v>31</v>
      </c>
      <c r="P164" t="s">
        <v>31</v>
      </c>
      <c r="Q164">
        <v>1</v>
      </c>
      <c r="X164">
        <v>0.01</v>
      </c>
      <c r="Y164">
        <v>2.44</v>
      </c>
      <c r="Z164">
        <v>0</v>
      </c>
      <c r="AA164">
        <v>0</v>
      </c>
      <c r="AB164">
        <v>0</v>
      </c>
      <c r="AC164">
        <v>0</v>
      </c>
      <c r="AD164">
        <v>1</v>
      </c>
      <c r="AE164">
        <v>0</v>
      </c>
      <c r="AF164" t="s">
        <v>4</v>
      </c>
      <c r="AG164">
        <v>0.01</v>
      </c>
      <c r="AH164">
        <v>2</v>
      </c>
      <c r="AI164">
        <v>68350969</v>
      </c>
      <c r="AJ164">
        <v>158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5">
      <c r="A165">
        <f>ROW(Source!A173)</f>
        <v>173</v>
      </c>
      <c r="B165">
        <v>68350970</v>
      </c>
      <c r="C165">
        <v>68349120</v>
      </c>
      <c r="D165">
        <v>56874358</v>
      </c>
      <c r="E165">
        <v>1</v>
      </c>
      <c r="F165">
        <v>1</v>
      </c>
      <c r="G165">
        <v>1</v>
      </c>
      <c r="H165">
        <v>3</v>
      </c>
      <c r="I165" t="s">
        <v>409</v>
      </c>
      <c r="J165" t="s">
        <v>410</v>
      </c>
      <c r="K165" t="s">
        <v>411</v>
      </c>
      <c r="L165">
        <v>1346</v>
      </c>
      <c r="N165">
        <v>1009</v>
      </c>
      <c r="O165" t="s">
        <v>200</v>
      </c>
      <c r="P165" t="s">
        <v>200</v>
      </c>
      <c r="Q165">
        <v>1</v>
      </c>
      <c r="X165">
        <v>1</v>
      </c>
      <c r="Y165">
        <v>1.82</v>
      </c>
      <c r="Z165">
        <v>0</v>
      </c>
      <c r="AA165">
        <v>0</v>
      </c>
      <c r="AB165">
        <v>0</v>
      </c>
      <c r="AC165">
        <v>0</v>
      </c>
      <c r="AD165">
        <v>1</v>
      </c>
      <c r="AE165">
        <v>0</v>
      </c>
      <c r="AF165" t="s">
        <v>4</v>
      </c>
      <c r="AG165">
        <v>1</v>
      </c>
      <c r="AH165">
        <v>2</v>
      </c>
      <c r="AI165">
        <v>68350970</v>
      </c>
      <c r="AJ165">
        <v>160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5">
      <c r="A166">
        <f>ROW(Source!A173)</f>
        <v>173</v>
      </c>
      <c r="B166">
        <v>68350971</v>
      </c>
      <c r="C166">
        <v>68349120</v>
      </c>
      <c r="D166">
        <v>56907175</v>
      </c>
      <c r="E166">
        <v>1</v>
      </c>
      <c r="F166">
        <v>1</v>
      </c>
      <c r="G166">
        <v>1</v>
      </c>
      <c r="H166">
        <v>3</v>
      </c>
      <c r="I166" t="s">
        <v>198</v>
      </c>
      <c r="J166" t="s">
        <v>201</v>
      </c>
      <c r="K166" t="s">
        <v>199</v>
      </c>
      <c r="L166">
        <v>1346</v>
      </c>
      <c r="N166">
        <v>1009</v>
      </c>
      <c r="O166" t="s">
        <v>200</v>
      </c>
      <c r="P166" t="s">
        <v>200</v>
      </c>
      <c r="Q166">
        <v>1</v>
      </c>
      <c r="X166">
        <v>13.8</v>
      </c>
      <c r="Y166">
        <v>15.25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4</v>
      </c>
      <c r="AG166">
        <v>13.8</v>
      </c>
      <c r="AH166">
        <v>2</v>
      </c>
      <c r="AI166">
        <v>68350971</v>
      </c>
      <c r="AJ166">
        <v>161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5">
      <c r="A167">
        <f>ROW(Source!A177)</f>
        <v>177</v>
      </c>
      <c r="B167">
        <v>68350981</v>
      </c>
      <c r="C167">
        <v>68349121</v>
      </c>
      <c r="D167">
        <v>57134905</v>
      </c>
      <c r="E167">
        <v>1</v>
      </c>
      <c r="F167">
        <v>1</v>
      </c>
      <c r="G167">
        <v>1</v>
      </c>
      <c r="H167">
        <v>1</v>
      </c>
      <c r="I167" t="s">
        <v>373</v>
      </c>
      <c r="J167" t="s">
        <v>4</v>
      </c>
      <c r="K167" t="s">
        <v>374</v>
      </c>
      <c r="L167">
        <v>1191</v>
      </c>
      <c r="N167">
        <v>1013</v>
      </c>
      <c r="O167" t="s">
        <v>324</v>
      </c>
      <c r="P167" t="s">
        <v>324</v>
      </c>
      <c r="Q167">
        <v>1</v>
      </c>
      <c r="X167">
        <v>2.77</v>
      </c>
      <c r="Y167">
        <v>0</v>
      </c>
      <c r="Z167">
        <v>0</v>
      </c>
      <c r="AA167">
        <v>0</v>
      </c>
      <c r="AB167">
        <v>8.5299999999999994</v>
      </c>
      <c r="AC167">
        <v>0</v>
      </c>
      <c r="AD167">
        <v>1</v>
      </c>
      <c r="AE167">
        <v>1</v>
      </c>
      <c r="AF167" t="s">
        <v>21</v>
      </c>
      <c r="AG167">
        <v>3.1854999999999998</v>
      </c>
      <c r="AH167">
        <v>2</v>
      </c>
      <c r="AI167">
        <v>68350981</v>
      </c>
      <c r="AJ167">
        <v>162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5">
      <c r="A168">
        <f>ROW(Source!A177)</f>
        <v>177</v>
      </c>
      <c r="B168">
        <v>68350982</v>
      </c>
      <c r="C168">
        <v>68349121</v>
      </c>
      <c r="D168">
        <v>56951916</v>
      </c>
      <c r="E168">
        <v>1</v>
      </c>
      <c r="F168">
        <v>1</v>
      </c>
      <c r="G168">
        <v>1</v>
      </c>
      <c r="H168">
        <v>2</v>
      </c>
      <c r="I168" t="s">
        <v>432</v>
      </c>
      <c r="J168" t="s">
        <v>433</v>
      </c>
      <c r="K168" t="s">
        <v>434</v>
      </c>
      <c r="L168">
        <v>1368</v>
      </c>
      <c r="N168">
        <v>1011</v>
      </c>
      <c r="O168" t="s">
        <v>330</v>
      </c>
      <c r="P168" t="s">
        <v>330</v>
      </c>
      <c r="Q168">
        <v>1</v>
      </c>
      <c r="X168">
        <v>1E-4</v>
      </c>
      <c r="Y168">
        <v>0</v>
      </c>
      <c r="Z168">
        <v>76.7</v>
      </c>
      <c r="AA168">
        <v>10.06</v>
      </c>
      <c r="AB168">
        <v>0</v>
      </c>
      <c r="AC168">
        <v>0</v>
      </c>
      <c r="AD168">
        <v>1</v>
      </c>
      <c r="AE168">
        <v>0</v>
      </c>
      <c r="AF168" t="s">
        <v>20</v>
      </c>
      <c r="AG168">
        <v>1.25E-4</v>
      </c>
      <c r="AH168">
        <v>2</v>
      </c>
      <c r="AI168">
        <v>68350982</v>
      </c>
      <c r="AJ168">
        <v>163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5">
      <c r="A169">
        <f>ROW(Source!A177)</f>
        <v>177</v>
      </c>
      <c r="B169">
        <v>68350983</v>
      </c>
      <c r="C169">
        <v>68349121</v>
      </c>
      <c r="D169">
        <v>56951977</v>
      </c>
      <c r="E169">
        <v>1</v>
      </c>
      <c r="F169">
        <v>1</v>
      </c>
      <c r="G169">
        <v>1</v>
      </c>
      <c r="H169">
        <v>2</v>
      </c>
      <c r="I169" t="s">
        <v>435</v>
      </c>
      <c r="J169" t="s">
        <v>436</v>
      </c>
      <c r="K169" t="s">
        <v>437</v>
      </c>
      <c r="L169">
        <v>1368</v>
      </c>
      <c r="N169">
        <v>1011</v>
      </c>
      <c r="O169" t="s">
        <v>330</v>
      </c>
      <c r="P169" t="s">
        <v>330</v>
      </c>
      <c r="Q169">
        <v>1</v>
      </c>
      <c r="X169">
        <v>2.9999999999999997E-4</v>
      </c>
      <c r="Y169">
        <v>0</v>
      </c>
      <c r="Z169">
        <v>24.33</v>
      </c>
      <c r="AA169">
        <v>10.06</v>
      </c>
      <c r="AB169">
        <v>0</v>
      </c>
      <c r="AC169">
        <v>0</v>
      </c>
      <c r="AD169">
        <v>1</v>
      </c>
      <c r="AE169">
        <v>0</v>
      </c>
      <c r="AF169" t="s">
        <v>20</v>
      </c>
      <c r="AG169">
        <v>3.7499999999999995E-4</v>
      </c>
      <c r="AH169">
        <v>2</v>
      </c>
      <c r="AI169">
        <v>68350983</v>
      </c>
      <c r="AJ169">
        <v>164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5">
      <c r="A170">
        <f>ROW(Source!A177)</f>
        <v>177</v>
      </c>
      <c r="B170">
        <v>68350984</v>
      </c>
      <c r="C170">
        <v>68349121</v>
      </c>
      <c r="D170">
        <v>56953937</v>
      </c>
      <c r="E170">
        <v>1</v>
      </c>
      <c r="F170">
        <v>1</v>
      </c>
      <c r="G170">
        <v>1</v>
      </c>
      <c r="H170">
        <v>2</v>
      </c>
      <c r="I170" t="s">
        <v>380</v>
      </c>
      <c r="J170" t="s">
        <v>381</v>
      </c>
      <c r="K170" t="s">
        <v>382</v>
      </c>
      <c r="L170">
        <v>1368</v>
      </c>
      <c r="N170">
        <v>1011</v>
      </c>
      <c r="O170" t="s">
        <v>330</v>
      </c>
      <c r="P170" t="s">
        <v>330</v>
      </c>
      <c r="Q170">
        <v>1</v>
      </c>
      <c r="X170">
        <v>1.34</v>
      </c>
      <c r="Y170">
        <v>0</v>
      </c>
      <c r="Z170">
        <v>6.82</v>
      </c>
      <c r="AA170">
        <v>0</v>
      </c>
      <c r="AB170">
        <v>0</v>
      </c>
      <c r="AC170">
        <v>0</v>
      </c>
      <c r="AD170">
        <v>1</v>
      </c>
      <c r="AE170">
        <v>0</v>
      </c>
      <c r="AF170" t="s">
        <v>20</v>
      </c>
      <c r="AG170">
        <v>1.675</v>
      </c>
      <c r="AH170">
        <v>2</v>
      </c>
      <c r="AI170">
        <v>68350984</v>
      </c>
      <c r="AJ170">
        <v>165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5">
      <c r="A171">
        <f>ROW(Source!A177)</f>
        <v>177</v>
      </c>
      <c r="B171">
        <v>68350985</v>
      </c>
      <c r="C171">
        <v>68349121</v>
      </c>
      <c r="D171">
        <v>56866823</v>
      </c>
      <c r="E171">
        <v>17</v>
      </c>
      <c r="F171">
        <v>1</v>
      </c>
      <c r="G171">
        <v>1</v>
      </c>
      <c r="H171">
        <v>3</v>
      </c>
      <c r="I171" t="s">
        <v>452</v>
      </c>
      <c r="J171" t="s">
        <v>4</v>
      </c>
      <c r="K171" t="s">
        <v>453</v>
      </c>
      <c r="L171">
        <v>1348</v>
      </c>
      <c r="N171">
        <v>1009</v>
      </c>
      <c r="O171" t="s">
        <v>36</v>
      </c>
      <c r="P171" t="s">
        <v>36</v>
      </c>
      <c r="Q171">
        <v>1000</v>
      </c>
      <c r="X171">
        <v>2.8799999999999999E-2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4</v>
      </c>
      <c r="AG171">
        <v>2.8799999999999999E-2</v>
      </c>
      <c r="AH171">
        <v>3</v>
      </c>
      <c r="AI171">
        <v>-1</v>
      </c>
      <c r="AJ171" t="s">
        <v>4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Смета 12 гр. по ФЕР</vt:lpstr>
      <vt:lpstr>Ведомость объемов работ</vt:lpstr>
      <vt:lpstr>RV_DATA</vt:lpstr>
      <vt:lpstr>Расчет стоимости ресурсов</vt:lpstr>
      <vt:lpstr>Source</vt:lpstr>
      <vt:lpstr>SourceObSm</vt:lpstr>
      <vt:lpstr>SmtRes</vt:lpstr>
      <vt:lpstr>EtalonRes</vt:lpstr>
      <vt:lpstr>'Ведомость объемов работ'!Заголовки_для_печати</vt:lpstr>
      <vt:lpstr>'Расчет стоимости ресурсов'!Заголовки_для_печати</vt:lpstr>
      <vt:lpstr>'Смета 12 гр. по ФЕР'!Заголовки_для_печати</vt:lpstr>
      <vt:lpstr>'Ведомость объемов работ'!Область_печати</vt:lpstr>
      <vt:lpstr>'Расчет стоимости ресурсов'!Область_печати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Ella M. Vasilieva</cp:lastModifiedBy>
  <cp:lastPrinted>2019-03-28T10:54:24Z</cp:lastPrinted>
  <dcterms:created xsi:type="dcterms:W3CDTF">2019-03-28T10:00:43Z</dcterms:created>
  <dcterms:modified xsi:type="dcterms:W3CDTF">2019-03-28T12:52:36Z</dcterms:modified>
</cp:coreProperties>
</file>